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22" l="1"/>
  <c r="C48" i="7" l="1"/>
  <c r="AB57" i="15" l="1"/>
  <c r="F57" i="15"/>
  <c r="N42" i="15"/>
  <c r="N43" i="15"/>
  <c r="N44" i="15"/>
  <c r="N45" i="15"/>
  <c r="N46" i="15"/>
  <c r="N47" i="15"/>
  <c r="N48" i="15"/>
  <c r="N49" i="15"/>
  <c r="N50" i="15"/>
  <c r="N51" i="15"/>
  <c r="N53" i="15"/>
  <c r="N54" i="15"/>
  <c r="N55" i="15"/>
  <c r="N56" i="15"/>
  <c r="N57" i="15"/>
  <c r="N58" i="15"/>
  <c r="N59" i="15"/>
  <c r="N60" i="15"/>
  <c r="N61" i="15"/>
  <c r="N62" i="15"/>
  <c r="N63" i="15"/>
  <c r="N64" i="15"/>
  <c r="N33" i="15"/>
  <c r="N34" i="15"/>
  <c r="N35" i="15"/>
  <c r="N36" i="15"/>
  <c r="N37" i="15"/>
  <c r="N38" i="15"/>
  <c r="N39" i="15"/>
  <c r="N40" i="15"/>
  <c r="N41" i="15"/>
  <c r="N31" i="15"/>
  <c r="L56" i="15"/>
  <c r="L52" i="15"/>
  <c r="L32" i="15"/>
  <c r="L31" i="15"/>
  <c r="L30" i="15"/>
  <c r="L27" i="15"/>
  <c r="L24"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N27" i="15" l="1"/>
  <c r="C32" i="15"/>
  <c r="N32" i="15" s="1"/>
  <c r="AB27" i="15"/>
  <c r="AB24" i="15" s="1"/>
  <c r="C30" i="15"/>
  <c r="N30" i="15" s="1"/>
  <c r="C24" i="15"/>
  <c r="N24" i="15" s="1"/>
  <c r="B22" i="22"/>
  <c r="B21" i="22"/>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52" i="15" l="1"/>
  <c r="N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<sst xmlns="http://schemas.openxmlformats.org/spreadsheetml/2006/main" count="2419" uniqueCount="527">
  <si>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</si>
  <si>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</si>
  <si>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</si>
  <si>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</si>
  <si>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</si>
  <si>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</si>
  <si>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</si>
  <si>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</si>
  <si>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</si>
  <si>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</si>
  <si>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</si>
  <si>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</si>
  <si>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</si>
  <si>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</si>
  <si>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</si>
  <si>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</si>
  <si>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</si>
  <si>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</si>
  <si>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</si>
  <si>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</si>
  <si>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</si>
  <si>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</si>
  <si>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</si>
  <si>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</si>
  <si>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</si>
  <si>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</si>
  <si>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</si>
  <si>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</si>
  <si>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</si>
  <si>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</si>
  <si>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</si>
  <si>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</si>
  <si>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</si>
  <si>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</si>
  <si>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</si>
  <si>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</si>
  <si>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</si>
  <si>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</si>
  <si>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</si>
  <si>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</si>
  <si>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</si>
  <si>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</si>
  <si>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</si>
  <si>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</si>
  <si>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</si>
  <si>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</si>
  <si>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</si>
  <si>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</si>
  <si>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</si>
  <si>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</si>
  <si>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</si>
  <si>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</si>
  <si>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</si>
  <si>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</si>
  <si>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</si>
  <si>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</si>
  <si>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</si>
  <si>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</si>
  <si>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</si>
  <si>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</si>
  <si>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</si>
  <si>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</si>
  <si>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</si>
  <si>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</si>
  <si>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</si>
  <si>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</si>
  <si>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</si>
  <si>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</si>
  <si>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</si>
  <si>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</si>
  <si>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</si>
  <si>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</si>
  <si>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</si>
  <si>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</si>
  <si>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</si>
  <si>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</si>
  <si>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</si>
  <si>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</si>
  <si>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</si>
  <si>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</si>
  <si>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</si>
  <si>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</si>
  <si>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</si>
  <si>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</si>
  <si>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</si>
  <si>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</si>
  <si>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</si>
  <si>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</si>
  <si>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</si>
  <si>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</si>
  <si>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</si>
  <si>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</si>
  <si>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</si>
  <si>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</si>
  <si>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</si>
  <si>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</si>
  <si>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</si>
  <si>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</si>
  <si>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</si>
  <si>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</si>
  <si>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</si>
  <si>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</si>
  <si>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</si>
  <si>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</si>
  <si>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</si>
  <si>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</si>
  <si>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</si>
  <si>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</si>
  <si>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</si>
  <si>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</si>
  <si>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</si>
  <si>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</si>
  <si>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</si>
  <si>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</si>
  <si>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</si>
  <si>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</si>
  <si>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</si>
  <si>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</si>
  <si>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</si>
  <si>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</si>
  <si>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</si>
  <si>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</si>
  <si>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</si>
  <si>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</si>
  <si>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</si>
  <si>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</si>
  <si>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</si>
  <si>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</si>
  <si>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</si>
  <si>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</si>
  <si>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</si>
  <si>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</si>
  <si>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</si>
  <si>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</si>
  <si>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</si>
  <si>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</si>
  <si>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</si>
  <si>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</si>
  <si>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</si>
  <si>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</si>
  <si>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</si>
  <si>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</si>
  <si>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</si>
  <si>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</si>
  <si>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</si>
  <si>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</si>
  <si>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</si>
  <si>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</si>
  <si>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</si>
  <si>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</si>
  <si>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</si>
  <si>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</si>
  <si>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</si>
  <si>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</si>
  <si>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</si>
  <si>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</si>
  <si>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</si>
  <si>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</si>
  <si>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</si>
  <si>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</si>
  <si>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</si>
  <si>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</si>
  <si>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</si>
  <si>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</si>
  <si>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</si>
  <si>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</si>
  <si>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</si>
  <si>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</si>
  <si>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</si>
  <si>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</si>
  <si>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</si>
  <si>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</si>
  <si>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</si>
  <si>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</si>
  <si>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</si>
  <si>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</si>
  <si>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</si>
  <si>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</si>
  <si>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</si>
  <si>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</si>
  <si>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</si>
  <si>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</si>
  <si>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</si>
  <si>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</si>
  <si>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</si>
  <si>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</si>
  <si>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</si>
  <si>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</si>
  <si>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</si>
  <si>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</si>
  <si>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</si>
  <si>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</si>
  <si>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</si>
  <si>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</si>
  <si>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</si>
  <si>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</si>
  <si>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</si>
  <si>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</si>
  <si>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</si>
  <si>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</si>
  <si>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</si>
  <si>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</si>
  <si>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</si>
  <si>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</si>
  <si>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</si>
  <si>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</si>
  <si>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</si>
  <si>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</si>
  <si>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</si>
  <si>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</si>
  <si>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</si>
  <si>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</si>
  <si>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</si>
  <si>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</si>
  <si>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</si>
  <si>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</si>
  <si>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</si>
  <si>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</si>
  <si>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</si>
  <si>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</si>
  <si>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</si>
  <si>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</si>
  <si>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</si>
  <si>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</si>
  <si>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</si>
  <si>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</si>
  <si>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</si>
  <si>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</si>
  <si>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</si>
  <si>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</si>
  <si>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</si>
  <si>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</si>
  <si>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</si>
  <si>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</si>
  <si>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</si>
  <si>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</si>
  <si>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</si>
  <si>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</si>
  <si>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</si>
  <si>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</si>
  <si>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</si>
  <si>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</si>
  <si>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</si>
  <si>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</si>
  <si>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</si>
  <si>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</si>
  <si>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</si>
  <si>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</si>
  <si>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</si>
  <si>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</si>
  <si>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</si>
  <si>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</si>
  <si>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</si>
  <si>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</si>
  <si>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</si>
  <si>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</si>
  <si>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</si>
  <si>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</si>
  <si>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</si>
  <si>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</si>
  <si>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</si>
  <si>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</si>
  <si>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</si>
  <si>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</si>
  <si>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</si>
  <si>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</si>
  <si>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</si>
  <si>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</si>
  <si>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</si>
  <si>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</si>
  <si>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</si>
  <si>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</si>
  <si>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</si>
  <si>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</si>
  <si>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</si>
  <si>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</si>
  <si>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</si>
  <si>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</si>
  <si>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</si>
  <si>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</si>
  <si>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</si>
  <si>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</si>
  <si>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</si>
  <si>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</si>
  <si>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</si>
  <si>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</si>
  <si>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</si>
  <si>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</si>
  <si>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</si>
  <si>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</si>
  <si>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</si>
  <si>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</si>
  <si>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</si>
  <si>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</si>
  <si>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</si>
  <si>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</si>
  <si>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</si>
  <si>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</si>
  <si>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</si>
  <si>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</si>
  <si>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</si>
  <si>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</si>
  <si>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</si>
  <si>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</si>
  <si>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</si>
  <si>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</si>
  <si>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</si>
  <si>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</si>
  <si>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</si>
  <si>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</si>
  <si>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</si>
  <si>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</si>
  <si>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</si>
  <si>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</si>
  <si>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</si>
  <si>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</si>
  <si>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</si>
  <si>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</si>
  <si>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</si>
  <si>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</si>
  <si>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</si>
  <si>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</si>
  <si>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</si>
  <si>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</si>
  <si>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</si>
  <si>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</si>
  <si>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</si>
  <si>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</si>
  <si>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</si>
  <si>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</si>
  <si>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</si>
  <si>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</si>
  <si>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</si>
  <si>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</si>
  <si>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</si>
  <si>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</si>
  <si>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</si>
  <si>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</si>
  <si>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</si>
  <si>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</si>
  <si>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</si>
  <si>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</si>
  <si>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</si>
  <si>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</si>
  <si>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</si>
  <si>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</si>
  <si>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</si>
  <si>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</si>
  <si>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</si>
  <si>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</si>
  <si>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</si>
  <si>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</si>
  <si>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</si>
  <si>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</si>
  <si>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</si>
  <si>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</si>
  <si>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</si>
  <si>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</si>
  <si>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</si>
  <si>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</si>
  <si>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</si>
  <si>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</si>
  <si>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</si>
  <si>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</si>
  <si>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</si>
  <si>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</si>
  <si>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</si>
  <si>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</si>
  <si>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</si>
  <si>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</si>
  <si>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</si>
  <si>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</si>
  <si>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</si>
  <si>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</si>
  <si>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</si>
  <si>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</si>
  <si>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</si>
  <si>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</si>
  <si>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</si>
  <si>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</si>
  <si>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</si>
  <si>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</si>
  <si>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</si>
  <si>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</si>
  <si>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</si>
  <si>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</si>
  <si>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</si>
  <si>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</si>
  <si>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</si>
  <si>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</si>
  <si>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</si>
  <si>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</si>
  <si>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</si>
  <si>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</si>
  <si>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</si>
  <si>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</si>
  <si>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</si>
  <si>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</si>
  <si>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</si>
  <si>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</si>
  <si>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</si>
  <si>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</si>
  <si>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</si>
  <si>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</si>
  <si>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</si>
  <si>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</si>
  <si>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</si>
  <si>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</si>
  <si>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</si>
  <si>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</si>
  <si>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</si>
  <si>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</si>
  <si>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</si>
  <si>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</si>
  <si>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</si>
  <si>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</si>
  <si>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</si>
  <si>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</si>
  <si>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</si>
  <si>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</si>
  <si>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</si>
  <si>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</si>
  <si>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</si>
  <si>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</si>
  <si>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</si>
  <si>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</si>
  <si>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</si>
  <si>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</si>
  <si>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</si>
  <si>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</si>
  <si>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</si>
  <si>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</si>
  <si>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</si>
  <si>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</si>
  <si>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</si>
  <si>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</si>
  <si>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</si>
  <si>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</si>
  <si>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</si>
  <si>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</si>
  <si>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</si>
  <si>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</si>
  <si>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</si>
  <si>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</si>
  <si>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</si>
  <si>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</si>
  <si>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</si>
  <si>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</si>
  <si>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</si>
  <si>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</si>
  <si>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</si>
  <si>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</si>
  <si>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</si>
  <si>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</si>
  <si>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</si>
  <si>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</si>
  <si>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</si>
  <si>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</si>
  <si>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</si>
  <si>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</si>
  <si>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</si>
  <si>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</si>
  <si>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</si>
  <si>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</si>
  <si>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</si>
  <si>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</si>
  <si>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</si>
  <si>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</si>
  <si>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</si>
  <si>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</si>
  <si>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</si>
  <si>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</si>
  <si>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</si>
  <si>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</si>
  <si>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</si>
  <si>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</si>
  <si>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</si>
  <si>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</si>
  <si>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</si>
  <si>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</si>
  <si>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</si>
  <si>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</si>
  <si>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</si>
  <si>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</si>
  <si>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</si>
  <si>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</si>
  <si>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</si>
  <si>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</si>
  <si>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</si>
  <si>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</si>
  <si>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</si>
  <si>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</si>
  <si>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</si>
  <si>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</si>
  <si>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</si>
  <si>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</si>
  <si>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</si>
  <si>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</si>
  <si>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</si>
  <si>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</si>
  <si>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</si>
  <si>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</si>
  <si>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</si>
  <si>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</si>
  <si>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</si>
  <si>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</si>
  <si>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</si>
  <si>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</si>
  <si>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</si>
  <si>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</si>
  <si>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</si>
  <si>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</si>
  <si>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</si>
  <si>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</si>
  <si>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</si>
  <si>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</si>
  <si>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</si>
  <si>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</si>
  <si>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</si>
  <si>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Опоры, шт.</t>
  </si>
  <si>
    <t>Сметная стоимость проекта в ценах 2026 года с НДС, млн. руб.</t>
  </si>
  <si>
    <t>P_ИПР-2025-2029-11</t>
  </si>
  <si>
    <t>Красноярский край, Енисейский муниципальный округ, с.Ярцево</t>
  </si>
  <si>
    <t xml:space="preserve">Модернизация линии электропередачи 10 кВ с.Ярцево "за промой":
- условно постоянные потери электрической энергии факт - 227,89 кВт/год, план - 101,71 кВт/год;
                   -протяженность факт  - 1 589 м., план - 2 740м.;                                                                                           -количество опор (дерево) факт - 27 шт., план (железобетон) - 47 шт.;                                </t>
  </si>
  <si>
    <t>Сооружение электроэнергетики, линия электропередач,
местоположение: Российская Федерация, Красноярский
край, Енисейский район, с. Ярцево,
протяженность 30 215 м,
кадастровый номер 24:12:0000000:6561</t>
  </si>
  <si>
    <t>участок воздушной линии электропередачи 10 кВ, протяженностью 2740 м. на 47 опорах.</t>
  </si>
  <si>
    <t>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</si>
</sst>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85" zoomScaleSheetLayoutView="85" workbookViewId="0">
      <selection activeCell="A16" sqref="A16:C16"/>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1" t="s">
        <v>517</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500</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521</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4" customFormat="1" ht="80.25" customHeight="1" x14ac:dyDescent="0.2">
      <c r="A15" s="220"/>
      <c r="B15" s="247" t="s">
        <v>526</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2" t="s">
        <v>5</v>
      </c>
      <c r="B20" s="227" t="s">
        <v>68</v>
      </c>
      <c r="C20" s="191" t="s">
        <v>67</v>
      </c>
      <c r="D20" s="228"/>
      <c r="E20" s="228"/>
      <c r="F20" s="228"/>
      <c r="G20" s="228"/>
      <c r="H20" s="228"/>
      <c r="I20" s="213"/>
      <c r="J20" s="213"/>
      <c r="K20" s="213"/>
      <c r="L20" s="213"/>
      <c r="M20" s="213"/>
      <c r="N20" s="213"/>
      <c r="O20" s="213"/>
      <c r="P20" s="213"/>
      <c r="Q20" s="213"/>
      <c r="R20" s="213"/>
      <c r="S20" s="213"/>
      <c r="T20" s="229"/>
      <c r="U20" s="229"/>
      <c r="V20" s="229"/>
    </row>
    <row r="21" spans="1:22" s="224" customFormat="1" ht="16.5" customHeight="1" x14ac:dyDescent="0.2">
      <c r="A21" s="191">
        <v>1</v>
      </c>
      <c r="B21" s="227">
        <v>2</v>
      </c>
      <c r="C21" s="191">
        <v>3</v>
      </c>
      <c r="D21" s="228"/>
      <c r="E21" s="228"/>
      <c r="F21" s="228"/>
      <c r="G21" s="228"/>
      <c r="H21" s="228"/>
      <c r="I21" s="213"/>
      <c r="J21" s="213"/>
      <c r="K21" s="213"/>
      <c r="L21" s="213"/>
      <c r="M21" s="213"/>
      <c r="N21" s="213"/>
      <c r="O21" s="213"/>
      <c r="P21" s="213"/>
      <c r="Q21" s="213"/>
      <c r="R21" s="213"/>
      <c r="S21" s="213"/>
      <c r="T21" s="229"/>
      <c r="U21" s="229"/>
      <c r="V21" s="229"/>
    </row>
    <row r="22" spans="1:22" s="224" customFormat="1" ht="39" customHeight="1" x14ac:dyDescent="0.2">
      <c r="A22" s="24" t="s">
        <v>66</v>
      </c>
      <c r="B22" s="230" t="s">
        <v>321</v>
      </c>
      <c r="C22" s="191" t="s">
        <v>497</v>
      </c>
      <c r="D22" s="228"/>
      <c r="E22" s="228"/>
      <c r="F22" s="228"/>
      <c r="G22" s="228"/>
      <c r="H22" s="228"/>
      <c r="I22" s="213"/>
      <c r="J22" s="213"/>
      <c r="K22" s="213"/>
      <c r="L22" s="213"/>
      <c r="M22" s="213"/>
      <c r="N22" s="213"/>
      <c r="O22" s="213"/>
      <c r="P22" s="213"/>
      <c r="Q22" s="213"/>
      <c r="R22" s="213"/>
      <c r="S22" s="213"/>
      <c r="T22" s="229"/>
      <c r="U22" s="229"/>
      <c r="V22" s="229"/>
    </row>
    <row r="23" spans="1:22" s="224" customFormat="1" ht="49.5" customHeight="1" x14ac:dyDescent="0.2">
      <c r="A23" s="24" t="s">
        <v>64</v>
      </c>
      <c r="B23" s="32" t="s">
        <v>65</v>
      </c>
      <c r="C23" s="191" t="s">
        <v>492</v>
      </c>
      <c r="D23" s="228"/>
      <c r="E23" s="228"/>
      <c r="F23" s="228"/>
      <c r="G23" s="228"/>
      <c r="H23" s="228"/>
      <c r="I23" s="213"/>
      <c r="J23" s="213"/>
      <c r="K23" s="213"/>
      <c r="L23" s="213"/>
      <c r="M23" s="213"/>
      <c r="N23" s="213"/>
      <c r="O23" s="213"/>
      <c r="P23" s="213"/>
      <c r="Q23" s="213"/>
      <c r="R23" s="213"/>
      <c r="S23" s="213"/>
      <c r="T23" s="229"/>
      <c r="U23" s="229"/>
      <c r="V23" s="229"/>
    </row>
    <row r="24" spans="1:22" s="224" customFormat="1" ht="22.5" customHeight="1" x14ac:dyDescent="0.2">
      <c r="A24" s="238"/>
      <c r="B24" s="239"/>
      <c r="C24" s="240"/>
      <c r="D24" s="228"/>
      <c r="E24" s="228"/>
      <c r="F24" s="228"/>
      <c r="G24" s="228"/>
      <c r="H24" s="228"/>
      <c r="I24" s="213"/>
      <c r="J24" s="213"/>
      <c r="K24" s="213"/>
      <c r="L24" s="213"/>
      <c r="M24" s="213"/>
      <c r="N24" s="213"/>
      <c r="O24" s="213"/>
      <c r="P24" s="213"/>
      <c r="Q24" s="213"/>
      <c r="R24" s="213"/>
      <c r="S24" s="213"/>
      <c r="T24" s="229"/>
      <c r="U24" s="229"/>
      <c r="V24" s="229"/>
    </row>
    <row r="25" spans="1:22" s="224" customFormat="1" ht="58.5" customHeight="1" x14ac:dyDescent="0.2">
      <c r="A25" s="24" t="s">
        <v>63</v>
      </c>
      <c r="B25" s="176" t="s">
        <v>420</v>
      </c>
      <c r="C25" s="191" t="s">
        <v>486</v>
      </c>
      <c r="D25" s="228"/>
      <c r="E25" s="228"/>
      <c r="F25" s="228"/>
      <c r="G25" s="228"/>
      <c r="H25" s="213"/>
      <c r="I25" s="213"/>
      <c r="J25" s="213"/>
      <c r="K25" s="213"/>
      <c r="L25" s="213"/>
      <c r="M25" s="213"/>
      <c r="N25" s="213"/>
      <c r="O25" s="213"/>
      <c r="P25" s="213"/>
      <c r="Q25" s="213"/>
      <c r="R25" s="213"/>
      <c r="S25" s="229"/>
      <c r="T25" s="229"/>
      <c r="U25" s="229"/>
      <c r="V25" s="229"/>
    </row>
    <row r="26" spans="1:22" s="224" customFormat="1" ht="42.75" customHeight="1" x14ac:dyDescent="0.2">
      <c r="A26" s="24" t="s">
        <v>62</v>
      </c>
      <c r="B26" s="176" t="s">
        <v>76</v>
      </c>
      <c r="C26" s="191" t="s">
        <v>489</v>
      </c>
      <c r="D26" s="228"/>
      <c r="E26" s="228"/>
      <c r="F26" s="228"/>
      <c r="G26" s="228"/>
      <c r="H26" s="213"/>
      <c r="I26" s="213"/>
      <c r="J26" s="213"/>
      <c r="K26" s="213"/>
      <c r="L26" s="213"/>
      <c r="M26" s="213"/>
      <c r="N26" s="213"/>
      <c r="O26" s="213"/>
      <c r="P26" s="213"/>
      <c r="Q26" s="213"/>
      <c r="R26" s="213"/>
      <c r="S26" s="229"/>
      <c r="T26" s="229"/>
      <c r="U26" s="229"/>
      <c r="V26" s="229"/>
    </row>
    <row r="27" spans="1:22" s="224" customFormat="1" ht="51.75" customHeight="1" x14ac:dyDescent="0.2">
      <c r="A27" s="24" t="s">
        <v>60</v>
      </c>
      <c r="B27" s="176" t="s">
        <v>75</v>
      </c>
      <c r="C27" s="191" t="s">
        <v>522</v>
      </c>
      <c r="D27" s="228"/>
      <c r="E27" s="228"/>
      <c r="F27" s="228"/>
      <c r="G27" s="228"/>
      <c r="H27" s="213"/>
      <c r="I27" s="213"/>
      <c r="J27" s="213"/>
      <c r="K27" s="213"/>
      <c r="L27" s="213"/>
      <c r="M27" s="213"/>
      <c r="N27" s="213"/>
      <c r="O27" s="213"/>
      <c r="P27" s="213"/>
      <c r="Q27" s="213"/>
      <c r="R27" s="213"/>
      <c r="S27" s="229"/>
      <c r="T27" s="229"/>
      <c r="U27" s="229"/>
      <c r="V27" s="229"/>
    </row>
    <row r="28" spans="1:22" s="224" customFormat="1" ht="42.75" customHeight="1" x14ac:dyDescent="0.2">
      <c r="A28" s="24" t="s">
        <v>59</v>
      </c>
      <c r="B28" s="176" t="s">
        <v>421</v>
      </c>
      <c r="C28" s="191" t="s">
        <v>490</v>
      </c>
      <c r="D28" s="228"/>
      <c r="E28" s="228"/>
      <c r="F28" s="228"/>
      <c r="G28" s="228"/>
      <c r="H28" s="213"/>
      <c r="I28" s="213"/>
      <c r="J28" s="213"/>
      <c r="K28" s="213"/>
      <c r="L28" s="213"/>
      <c r="M28" s="213"/>
      <c r="N28" s="213"/>
      <c r="O28" s="213"/>
      <c r="P28" s="213"/>
      <c r="Q28" s="213"/>
      <c r="R28" s="213"/>
      <c r="S28" s="229"/>
      <c r="T28" s="229"/>
      <c r="U28" s="229"/>
      <c r="V28" s="229"/>
    </row>
    <row r="29" spans="1:22" s="224" customFormat="1" ht="51.75" customHeight="1" x14ac:dyDescent="0.2">
      <c r="A29" s="24" t="s">
        <v>57</v>
      </c>
      <c r="B29" s="176" t="s">
        <v>422</v>
      </c>
      <c r="C29" s="191" t="s">
        <v>490</v>
      </c>
      <c r="D29" s="228"/>
      <c r="E29" s="228"/>
      <c r="F29" s="228"/>
      <c r="G29" s="228"/>
      <c r="H29" s="213"/>
      <c r="I29" s="213"/>
      <c r="J29" s="213"/>
      <c r="K29" s="213"/>
      <c r="L29" s="213"/>
      <c r="M29" s="213"/>
      <c r="N29" s="213"/>
      <c r="O29" s="213"/>
      <c r="P29" s="213"/>
      <c r="Q29" s="213"/>
      <c r="R29" s="213"/>
      <c r="S29" s="229"/>
      <c r="T29" s="229"/>
      <c r="U29" s="229"/>
      <c r="V29" s="229"/>
    </row>
    <row r="30" spans="1:22" s="224" customFormat="1" ht="51.75" customHeight="1" x14ac:dyDescent="0.2">
      <c r="A30" s="24" t="s">
        <v>55</v>
      </c>
      <c r="B30" s="176" t="s">
        <v>423</v>
      </c>
      <c r="C30" s="191" t="s">
        <v>490</v>
      </c>
      <c r="D30" s="228"/>
      <c r="E30" s="228"/>
      <c r="F30" s="228"/>
      <c r="G30" s="228"/>
      <c r="H30" s="213"/>
      <c r="I30" s="213"/>
      <c r="J30" s="213"/>
      <c r="K30" s="213"/>
      <c r="L30" s="213"/>
      <c r="M30" s="213"/>
      <c r="N30" s="213"/>
      <c r="O30" s="213"/>
      <c r="P30" s="213"/>
      <c r="Q30" s="213"/>
      <c r="R30" s="213"/>
      <c r="S30" s="229"/>
      <c r="T30" s="229"/>
      <c r="U30" s="229"/>
      <c r="V30" s="229"/>
    </row>
    <row r="31" spans="1:22" s="224" customFormat="1" ht="51.75" customHeight="1" x14ac:dyDescent="0.2">
      <c r="A31" s="24" t="s">
        <v>74</v>
      </c>
      <c r="B31" s="176" t="s">
        <v>424</v>
      </c>
      <c r="C31" s="191" t="s">
        <v>490</v>
      </c>
      <c r="D31" s="228"/>
      <c r="E31" s="228"/>
      <c r="F31" s="228"/>
      <c r="G31" s="228"/>
      <c r="H31" s="213"/>
      <c r="I31" s="213"/>
      <c r="J31" s="213"/>
      <c r="K31" s="213"/>
      <c r="L31" s="213"/>
      <c r="M31" s="213"/>
      <c r="N31" s="213"/>
      <c r="O31" s="213"/>
      <c r="P31" s="213"/>
      <c r="Q31" s="213"/>
      <c r="R31" s="213"/>
      <c r="S31" s="229"/>
      <c r="T31" s="229"/>
      <c r="U31" s="229"/>
      <c r="V31" s="229"/>
    </row>
    <row r="32" spans="1:22" s="224" customFormat="1" ht="51.75" customHeight="1" x14ac:dyDescent="0.2">
      <c r="A32" s="24" t="s">
        <v>72</v>
      </c>
      <c r="B32" s="176" t="s">
        <v>425</v>
      </c>
      <c r="C32" s="191" t="s">
        <v>490</v>
      </c>
      <c r="D32" s="228"/>
      <c r="E32" s="228"/>
      <c r="F32" s="228"/>
      <c r="G32" s="228"/>
      <c r="H32" s="213"/>
      <c r="I32" s="213"/>
      <c r="J32" s="213"/>
      <c r="K32" s="213"/>
      <c r="L32" s="213"/>
      <c r="M32" s="213"/>
      <c r="N32" s="213"/>
      <c r="O32" s="213"/>
      <c r="P32" s="213"/>
      <c r="Q32" s="213"/>
      <c r="R32" s="213"/>
      <c r="S32" s="229"/>
      <c r="T32" s="229"/>
      <c r="U32" s="229"/>
      <c r="V32" s="229"/>
    </row>
    <row r="33" spans="1:22" s="224" customFormat="1" ht="101.25" customHeight="1" x14ac:dyDescent="0.2">
      <c r="A33" s="24" t="s">
        <v>71</v>
      </c>
      <c r="B33" s="176" t="s">
        <v>426</v>
      </c>
      <c r="C33" s="191" t="s">
        <v>490</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4" t="s">
        <v>432</v>
      </c>
      <c r="B40" s="176" t="s">
        <v>482</v>
      </c>
      <c r="C40" s="233" t="s">
        <v>523</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f>4765864.14*1.22/1000000</f>
        <v>5.8143542507999992</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5.8143542507999992</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H11" sqref="H11:J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P_ИПР-2025-2029-11</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445</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340</v>
      </c>
      <c r="D19" s="251" t="s">
        <v>339</v>
      </c>
      <c r="E19" s="251" t="s">
        <v>97</v>
      </c>
      <c r="F19" s="251" t="s">
        <v>96</v>
      </c>
      <c r="G19" s="251" t="s">
        <v>335</v>
      </c>
      <c r="H19" s="251" t="s">
        <v>95</v>
      </c>
      <c r="I19" s="251" t="s">
        <v>94</v>
      </c>
      <c r="J19" s="251" t="s">
        <v>93</v>
      </c>
      <c r="K19" s="251" t="s">
        <v>92</v>
      </c>
      <c r="L19" s="251" t="s">
        <v>91</v>
      </c>
      <c r="M19" s="251" t="s">
        <v>90</v>
      </c>
      <c r="N19" s="251" t="s">
        <v>89</v>
      </c>
      <c r="O19" s="251" t="s">
        <v>88</v>
      </c>
      <c r="P19" s="251" t="s">
        <v>87</v>
      </c>
      <c r="Q19" s="251" t="s">
        <v>338</v>
      </c>
      <c r="R19" s="251"/>
      <c r="S19" s="260" t="s">
        <v>439</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22" zoomScale="85" zoomScaleNormal="60" zoomScaleSheetLayoutView="85"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P_ИПР-2025-2029-11</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224</v>
      </c>
      <c r="C21" s="262"/>
      <c r="D21" s="265" t="s">
        <v>120</v>
      </c>
      <c r="E21" s="261" t="s">
        <v>479</v>
      </c>
      <c r="F21" s="262"/>
      <c r="G21" s="261" t="s">
        <v>244</v>
      </c>
      <c r="H21" s="262"/>
      <c r="I21" s="261" t="s">
        <v>119</v>
      </c>
      <c r="J21" s="262"/>
      <c r="K21" s="265" t="s">
        <v>118</v>
      </c>
      <c r="L21" s="261" t="s">
        <v>117</v>
      </c>
      <c r="M21" s="262"/>
      <c r="N21" s="261" t="s">
        <v>475</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449</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483</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A25" sqref="A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P_ИПР-2025-2029-11</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0"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459</v>
      </c>
      <c r="C21" s="282"/>
      <c r="D21" s="281" t="s">
        <v>461</v>
      </c>
      <c r="E21" s="282"/>
      <c r="F21" s="270" t="s">
        <v>92</v>
      </c>
      <c r="G21" s="272"/>
      <c r="H21" s="272"/>
      <c r="I21" s="271"/>
      <c r="J21" s="278" t="s">
        <v>462</v>
      </c>
      <c r="K21" s="281" t="s">
        <v>463</v>
      </c>
      <c r="L21" s="282"/>
      <c r="M21" s="281" t="s">
        <v>464</v>
      </c>
      <c r="N21" s="282"/>
      <c r="O21" s="281" t="s">
        <v>451</v>
      </c>
      <c r="P21" s="282"/>
      <c r="Q21" s="281" t="s">
        <v>125</v>
      </c>
      <c r="R21" s="282"/>
      <c r="S21" s="278" t="s">
        <v>124</v>
      </c>
      <c r="T21" s="278" t="s">
        <v>465</v>
      </c>
      <c r="U21" s="278" t="s">
        <v>460</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449</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339" customHeight="1" x14ac:dyDescent="0.25">
      <c r="A25" s="101">
        <v>1</v>
      </c>
      <c r="B25" s="205" t="s">
        <v>524</v>
      </c>
      <c r="C25" s="205" t="s">
        <v>524</v>
      </c>
      <c r="D25" s="205" t="s">
        <v>524</v>
      </c>
      <c r="E25" s="205" t="s">
        <v>524</v>
      </c>
      <c r="F25" s="101">
        <v>10</v>
      </c>
      <c r="G25" s="101">
        <v>10</v>
      </c>
      <c r="H25" s="101">
        <v>10</v>
      </c>
      <c r="I25" s="101">
        <v>10</v>
      </c>
      <c r="J25" s="101">
        <v>1980</v>
      </c>
      <c r="K25" s="101">
        <v>1</v>
      </c>
      <c r="L25" s="101">
        <v>1</v>
      </c>
      <c r="M25" s="101" t="s">
        <v>501</v>
      </c>
      <c r="N25" s="101" t="s">
        <v>501</v>
      </c>
      <c r="O25" s="205" t="s">
        <v>502</v>
      </c>
      <c r="P25" s="205" t="s">
        <v>502</v>
      </c>
      <c r="Q25" s="101">
        <v>1589</v>
      </c>
      <c r="R25" s="101">
        <v>2740</v>
      </c>
      <c r="S25" s="101">
        <v>2026</v>
      </c>
      <c r="T25" s="101" t="s">
        <v>503</v>
      </c>
      <c r="U25" s="101" t="s">
        <v>503</v>
      </c>
      <c r="V25" s="101" t="s">
        <v>504</v>
      </c>
      <c r="W25" s="205" t="s">
        <v>505</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P_ИПР-2025-2029-11</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99.75" customHeight="1" x14ac:dyDescent="0.2">
      <c r="A15" s="173"/>
      <c r="B15" s="285"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444</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458</v>
      </c>
      <c r="C27" s="212"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P_ИПР-2025-2029-11</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P_ИПР-2025-2029-11</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87.75" customHeight="1" x14ac:dyDescent="0.2">
      <c r="A15" s="196" t="s">
        <v>7</v>
      </c>
      <c r="B15" s="196"/>
      <c r="C15" s="297"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D15" s="297"/>
      <c r="E15" s="297"/>
      <c r="F15" s="297"/>
      <c r="G15" s="297"/>
      <c r="H15" s="297"/>
      <c r="I15" s="297"/>
      <c r="J15" s="297"/>
      <c r="K15" s="297"/>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8" t="s">
        <v>453</v>
      </c>
      <c r="B18" s="298"/>
      <c r="C18" s="298"/>
      <c r="D18" s="298"/>
      <c r="E18" s="298"/>
      <c r="F18" s="298"/>
      <c r="G18" s="298"/>
      <c r="H18" s="298"/>
      <c r="I18" s="298"/>
      <c r="J18" s="298"/>
      <c r="K18" s="298"/>
      <c r="L18" s="298"/>
      <c r="M18" s="298"/>
      <c r="N18" s="298"/>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4" t="s">
        <v>84</v>
      </c>
      <c r="F19" s="295"/>
      <c r="G19" s="295"/>
      <c r="H19" s="295"/>
      <c r="I19" s="296"/>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P_ИПР-2025-2029-11</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66"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317</v>
      </c>
      <c r="AO25" s="365"/>
      <c r="AP25" s="365"/>
      <c r="AQ25" s="363"/>
      <c r="AR25" s="363"/>
      <c r="AS25" s="112"/>
    </row>
    <row r="26" spans="1:45" ht="17.25" customHeight="1" x14ac:dyDescent="0.25">
      <c r="A26" s="310" t="s">
        <v>316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315</v>
      </c>
      <c r="AO26" s="355"/>
      <c r="AP26" s="356"/>
      <c r="AQ26" s="346"/>
      <c r="AR26" s="347"/>
      <c r="AS26" s="112"/>
    </row>
    <row r="27" spans="1:45" ht="17.25" customHeight="1" x14ac:dyDescent="0.25">
      <c r="A27" s="310" t="s">
        <v>314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313</v>
      </c>
      <c r="AO27" s="355"/>
      <c r="AP27" s="356"/>
      <c r="AQ27" s="346"/>
      <c r="AR27" s="347"/>
      <c r="AS27" s="112"/>
    </row>
    <row r="28" spans="1:45" ht="27.75" customHeight="1" thickBot="1" x14ac:dyDescent="0.3">
      <c r="A28" s="357" t="s">
        <v>312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311</v>
      </c>
      <c r="AO28" s="361"/>
      <c r="AP28" s="362"/>
      <c r="AQ28" s="346"/>
      <c r="AR28" s="347"/>
      <c r="AS28" s="112"/>
    </row>
    <row r="29" spans="1:45" ht="17.25" customHeight="1" x14ac:dyDescent="0.25">
      <c r="A29" s="348" t="s">
        <v>310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277</v>
      </c>
      <c r="AN47" s="327"/>
      <c r="AO47" s="120" t="s">
        <v>276</v>
      </c>
      <c r="AP47" s="120" t="s">
        <v>275</v>
      </c>
      <c r="AQ47" s="112"/>
    </row>
    <row r="48" spans="1:45" ht="12" customHeight="1" x14ac:dyDescent="0.25">
      <c r="A48" s="310" t="s">
        <v>295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277</v>
      </c>
      <c r="AN52" s="327"/>
      <c r="AO52" s="120" t="s">
        <v>276</v>
      </c>
      <c r="AP52" s="120" t="s">
        <v>275</v>
      </c>
      <c r="AQ52" s="112"/>
    </row>
    <row r="53" spans="1:43" ht="11.25" customHeight="1" x14ac:dyDescent="0.25">
      <c r="A53" s="334" t="s">
        <v>291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290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277</v>
      </c>
      <c r="AN58" s="327"/>
      <c r="AO58" s="120" t="s">
        <v>276</v>
      </c>
      <c r="AP58" s="120" t="s">
        <v>275</v>
      </c>
      <c r="AQ58" s="112"/>
    </row>
    <row r="59" spans="1:43" ht="12.75" customHeight="1" x14ac:dyDescent="0.25">
      <c r="A59" s="331" t="s">
        <v>286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277</v>
      </c>
      <c r="AN74" s="327"/>
      <c r="AO74" s="120" t="s">
        <v>276</v>
      </c>
      <c r="AP74" s="120" t="s">
        <v>275</v>
      </c>
      <c r="AQ74" s="112"/>
    </row>
    <row r="75" spans="1:43" ht="25.5" customHeight="1" x14ac:dyDescent="0.25">
      <c r="A75" s="314" t="s">
        <v>274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270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261</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260</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7" zoomScale="70" zoomScaleSheetLayoutView="70" workbookViewId="0">
      <selection activeCell="A5" sqref="A5:L5"/>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1" t="s">
        <v>517</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7"/>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P_ИПР-2025-2029-11</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103.5" customHeight="1" x14ac:dyDescent="0.25">
      <c r="A15" s="196" t="s">
        <v>7</v>
      </c>
      <c r="B15" s="196"/>
      <c r="C15"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455</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46023</v>
      </c>
      <c r="D39" s="206">
        <v>46204</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46023</v>
      </c>
      <c r="D40" s="206">
        <v>46204</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46023</v>
      </c>
      <c r="D42" s="206">
        <v>46204</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46023</v>
      </c>
      <c r="D43" s="206">
        <v>46204</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46023</v>
      </c>
      <c r="D44" s="206">
        <v>46357</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46235</v>
      </c>
      <c r="D47" s="206">
        <v>46387</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46296</v>
      </c>
      <c r="D49" s="206">
        <v>46387</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46296</v>
      </c>
      <c r="D50" s="206">
        <v>46387</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2026</v>
      </c>
      <c r="D53" s="79">
        <v>2026</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C58" sqref="C58"/>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P_ИПР-2025-2029-11</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63" customHeight="1" x14ac:dyDescent="0.25">
      <c r="A14" s="196" t="s">
        <v>7</v>
      </c>
      <c r="B14" s="196"/>
      <c r="C14"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189</v>
      </c>
      <c r="B20" s="385" t="s">
        <v>188</v>
      </c>
      <c r="C20" s="368" t="s">
        <v>187</v>
      </c>
      <c r="D20" s="368"/>
      <c r="E20" s="388" t="s">
        <v>186</v>
      </c>
      <c r="F20" s="388"/>
      <c r="G20" s="385" t="s">
        <v>514</v>
      </c>
      <c r="H20" s="383" t="s">
        <v>507</v>
      </c>
      <c r="I20" s="384"/>
      <c r="J20" s="384"/>
      <c r="K20" s="384"/>
      <c r="L20" s="383" t="s">
        <v>508</v>
      </c>
      <c r="M20" s="384"/>
      <c r="N20" s="384"/>
      <c r="O20" s="384"/>
      <c r="P20" s="383" t="s">
        <v>509</v>
      </c>
      <c r="Q20" s="384"/>
      <c r="R20" s="384"/>
      <c r="S20" s="384"/>
      <c r="T20" s="383" t="s">
        <v>510</v>
      </c>
      <c r="U20" s="384"/>
      <c r="V20" s="384"/>
      <c r="W20" s="384"/>
      <c r="X20" s="383" t="s">
        <v>511</v>
      </c>
      <c r="Y20" s="384"/>
      <c r="Z20" s="384"/>
      <c r="AA20" s="384"/>
      <c r="AB20" s="390" t="s">
        <v>185</v>
      </c>
      <c r="AC20" s="391"/>
      <c r="AD20" s="75"/>
      <c r="AE20" s="75"/>
      <c r="AF20" s="75"/>
    </row>
    <row r="21" spans="1:32" ht="99.75" customHeight="1" x14ac:dyDescent="0.25">
      <c r="A21" s="386"/>
      <c r="B21" s="386"/>
      <c r="C21" s="368"/>
      <c r="D21" s="368"/>
      <c r="E21" s="388"/>
      <c r="F21" s="388"/>
      <c r="G21" s="386"/>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92"/>
      <c r="AC21" s="393"/>
    </row>
    <row r="22" spans="1:32" ht="89.25" customHeight="1" x14ac:dyDescent="0.25">
      <c r="A22" s="375"/>
      <c r="B22" s="375"/>
      <c r="C22" s="72" t="s">
        <v>3</v>
      </c>
      <c r="D22" s="72" t="s">
        <v>183</v>
      </c>
      <c r="E22" s="74" t="s">
        <v>512</v>
      </c>
      <c r="F22" s="74" t="s">
        <v>513</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5.8143542507999992</v>
      </c>
      <c r="D24" s="207" t="str">
        <f t="shared" ref="D24:AA24" si="0">D27</f>
        <v>нд</v>
      </c>
      <c r="E24" s="207" t="str">
        <f t="shared" si="0"/>
        <v>нд</v>
      </c>
      <c r="F24" s="207">
        <f t="shared" si="0"/>
        <v>5.8143542507999992</v>
      </c>
      <c r="G24" s="207" t="str">
        <f t="shared" si="0"/>
        <v>нд</v>
      </c>
      <c r="H24" s="207" t="s">
        <v>486</v>
      </c>
      <c r="I24" s="207" t="str">
        <f t="shared" si="0"/>
        <v>нд</v>
      </c>
      <c r="J24" s="207" t="str">
        <f t="shared" si="0"/>
        <v>нд</v>
      </c>
      <c r="K24" s="207" t="str">
        <f t="shared" si="0"/>
        <v>нд</v>
      </c>
      <c r="L24" s="207" t="str">
        <f t="shared" ref="L24" si="1">L27</f>
        <v>нд</v>
      </c>
      <c r="M24" s="207" t="str">
        <f t="shared" si="0"/>
        <v>нд</v>
      </c>
      <c r="N24" s="207">
        <f>C24</f>
        <v>5.8143542507999992</v>
      </c>
      <c r="O24" s="207" t="str">
        <f t="shared" si="0"/>
        <v>нд</v>
      </c>
      <c r="P24" s="207" t="s">
        <v>486</v>
      </c>
      <c r="Q24" s="207" t="str">
        <f t="shared" si="0"/>
        <v>нд</v>
      </c>
      <c r="R24" s="207" t="str">
        <f t="shared" si="0"/>
        <v>нд</v>
      </c>
      <c r="S24" s="207" t="str">
        <f t="shared" si="0"/>
        <v>нд</v>
      </c>
      <c r="T24" s="207"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5.8143542507999992</v>
      </c>
      <c r="AC24" s="207" t="s">
        <v>486</v>
      </c>
    </row>
    <row r="25" spans="1:32" ht="24" customHeight="1" x14ac:dyDescent="0.25">
      <c r="A25" s="67" t="s">
        <v>181</v>
      </c>
      <c r="B25" s="40" t="s">
        <v>180</v>
      </c>
      <c r="C25" s="207" t="s">
        <v>486</v>
      </c>
      <c r="D25" s="207" t="s">
        <v>486</v>
      </c>
      <c r="E25" s="207" t="s">
        <v>486</v>
      </c>
      <c r="F25" s="208" t="str">
        <f t="shared" ref="F25:F64" si="2">C25</f>
        <v>нд</v>
      </c>
      <c r="G25" s="207" t="s">
        <v>486</v>
      </c>
      <c r="H25" s="207" t="s">
        <v>486</v>
      </c>
      <c r="I25" s="207" t="s">
        <v>486</v>
      </c>
      <c r="J25" s="207" t="s">
        <v>486</v>
      </c>
      <c r="K25" s="207" t="s">
        <v>486</v>
      </c>
      <c r="L25" s="207" t="s">
        <v>486</v>
      </c>
      <c r="M25" s="207" t="s">
        <v>486</v>
      </c>
      <c r="N25" s="207" t="s">
        <v>486</v>
      </c>
      <c r="O25" s="207" t="s">
        <v>486</v>
      </c>
      <c r="P25" s="207" t="str">
        <f t="shared" ref="P25:P64" si="3">C25</f>
        <v>нд</v>
      </c>
      <c r="Q25" s="207" t="str">
        <f t="shared" ref="Q25:Q64" si="4">D25</f>
        <v>нд</v>
      </c>
      <c r="R25" s="207" t="str">
        <f t="shared" ref="R25:R26" si="5">E25</f>
        <v>нд</v>
      </c>
      <c r="S25" s="207" t="s">
        <v>486</v>
      </c>
      <c r="T25" s="207" t="s">
        <v>486</v>
      </c>
      <c r="U25" s="207" t="s">
        <v>486</v>
      </c>
      <c r="V25" s="207" t="s">
        <v>486</v>
      </c>
      <c r="W25" s="207" t="s">
        <v>486</v>
      </c>
      <c r="X25" s="207" t="s">
        <v>486</v>
      </c>
      <c r="Y25" s="207" t="s">
        <v>486</v>
      </c>
      <c r="Z25" s="207" t="s">
        <v>486</v>
      </c>
      <c r="AA25" s="207" t="s">
        <v>486</v>
      </c>
      <c r="AB25" s="207" t="str">
        <f t="shared" ref="AB25:AB64" si="6">C25</f>
        <v>нд</v>
      </c>
      <c r="AC25" s="207" t="s">
        <v>486</v>
      </c>
    </row>
    <row r="26" spans="1:32" x14ac:dyDescent="0.25">
      <c r="A26" s="67" t="s">
        <v>179</v>
      </c>
      <c r="B26" s="40" t="s">
        <v>178</v>
      </c>
      <c r="C26" s="207" t="s">
        <v>486</v>
      </c>
      <c r="D26" s="207" t="s">
        <v>486</v>
      </c>
      <c r="E26" s="207" t="s">
        <v>486</v>
      </c>
      <c r="F26" s="208" t="str">
        <f t="shared" si="2"/>
        <v>нд</v>
      </c>
      <c r="G26" s="207" t="s">
        <v>486</v>
      </c>
      <c r="H26" s="207" t="s">
        <v>486</v>
      </c>
      <c r="I26" s="207" t="s">
        <v>486</v>
      </c>
      <c r="J26" s="207" t="s">
        <v>486</v>
      </c>
      <c r="K26" s="207" t="s">
        <v>486</v>
      </c>
      <c r="L26" s="207" t="s">
        <v>486</v>
      </c>
      <c r="M26" s="207" t="s">
        <v>486</v>
      </c>
      <c r="N26" s="207" t="s">
        <v>486</v>
      </c>
      <c r="O26" s="207" t="s">
        <v>486</v>
      </c>
      <c r="P26" s="207" t="str">
        <f t="shared" si="3"/>
        <v>нд</v>
      </c>
      <c r="Q26" s="207" t="str">
        <f t="shared" si="4"/>
        <v>нд</v>
      </c>
      <c r="R26" s="207" t="str">
        <f t="shared" si="5"/>
        <v>нд</v>
      </c>
      <c r="S26" s="207" t="s">
        <v>486</v>
      </c>
      <c r="T26" s="207" t="s">
        <v>486</v>
      </c>
      <c r="U26" s="207" t="s">
        <v>486</v>
      </c>
      <c r="V26" s="207" t="s">
        <v>486</v>
      </c>
      <c r="W26" s="207" t="s">
        <v>486</v>
      </c>
      <c r="X26" s="207" t="s">
        <v>486</v>
      </c>
      <c r="Y26" s="207" t="s">
        <v>486</v>
      </c>
      <c r="Z26" s="207" t="s">
        <v>486</v>
      </c>
      <c r="AA26" s="207" t="s">
        <v>486</v>
      </c>
      <c r="AB26" s="207" t="str">
        <f t="shared" si="6"/>
        <v>нд</v>
      </c>
      <c r="AC26" s="207" t="s">
        <v>486</v>
      </c>
    </row>
    <row r="27" spans="1:32" ht="31.5" x14ac:dyDescent="0.25">
      <c r="A27" s="67" t="s">
        <v>177</v>
      </c>
      <c r="B27" s="40" t="s">
        <v>393</v>
      </c>
      <c r="C27" s="207">
        <f>'1. паспорт местоположение'!C48</f>
        <v>5.8143542507999992</v>
      </c>
      <c r="D27" s="207" t="s">
        <v>486</v>
      </c>
      <c r="E27" s="207" t="s">
        <v>486</v>
      </c>
      <c r="F27" s="208">
        <f t="shared" si="2"/>
        <v>5.8143542507999992</v>
      </c>
      <c r="G27" s="207" t="s">
        <v>486</v>
      </c>
      <c r="H27" s="207" t="s">
        <v>486</v>
      </c>
      <c r="I27" s="207" t="s">
        <v>486</v>
      </c>
      <c r="J27" s="207" t="s">
        <v>486</v>
      </c>
      <c r="K27" s="207" t="s">
        <v>486</v>
      </c>
      <c r="L27" s="207" t="str">
        <f>J27</f>
        <v>нд</v>
      </c>
      <c r="M27" s="207" t="s">
        <v>486</v>
      </c>
      <c r="N27" s="207">
        <f>C27</f>
        <v>5.8143542507999992</v>
      </c>
      <c r="O27" s="207" t="s">
        <v>486</v>
      </c>
      <c r="P27" s="207" t="s">
        <v>486</v>
      </c>
      <c r="Q27" s="207" t="s">
        <v>486</v>
      </c>
      <c r="R27" s="207" t="s">
        <v>486</v>
      </c>
      <c r="S27" s="207" t="s">
        <v>486</v>
      </c>
      <c r="T27" s="207" t="s">
        <v>486</v>
      </c>
      <c r="U27" s="207" t="s">
        <v>486</v>
      </c>
      <c r="V27" s="207" t="s">
        <v>486</v>
      </c>
      <c r="W27" s="207" t="s">
        <v>486</v>
      </c>
      <c r="X27" s="207" t="s">
        <v>486</v>
      </c>
      <c r="Y27" s="207" t="s">
        <v>486</v>
      </c>
      <c r="Z27" s="207" t="s">
        <v>486</v>
      </c>
      <c r="AA27" s="207" t="s">
        <v>486</v>
      </c>
      <c r="AB27" s="207">
        <f>C27</f>
        <v>5.8143542507999992</v>
      </c>
      <c r="AC27" s="207" t="s">
        <v>486</v>
      </c>
    </row>
    <row r="28" spans="1:32" x14ac:dyDescent="0.25">
      <c r="A28" s="67" t="s">
        <v>176</v>
      </c>
      <c r="B28" s="40" t="s">
        <v>175</v>
      </c>
      <c r="C28" s="207" t="s">
        <v>486</v>
      </c>
      <c r="D28" s="207" t="s">
        <v>486</v>
      </c>
      <c r="E28" s="207" t="s">
        <v>486</v>
      </c>
      <c r="F28" s="208" t="str">
        <f t="shared" si="2"/>
        <v>нд</v>
      </c>
      <c r="G28" s="207" t="s">
        <v>486</v>
      </c>
      <c r="H28" s="207" t="s">
        <v>486</v>
      </c>
      <c r="I28" s="207" t="s">
        <v>486</v>
      </c>
      <c r="J28" s="207" t="s">
        <v>486</v>
      </c>
      <c r="K28" s="207" t="s">
        <v>486</v>
      </c>
      <c r="L28" s="207" t="s">
        <v>486</v>
      </c>
      <c r="M28" s="207" t="s">
        <v>486</v>
      </c>
      <c r="N28" s="207" t="s">
        <v>486</v>
      </c>
      <c r="O28" s="207" t="s">
        <v>486</v>
      </c>
      <c r="P28" s="207" t="str">
        <f t="shared" si="3"/>
        <v>нд</v>
      </c>
      <c r="Q28" s="207" t="str">
        <f t="shared" si="4"/>
        <v>нд</v>
      </c>
      <c r="R28" s="207" t="str">
        <f t="shared" ref="R28:R31" si="7">E28</f>
        <v>нд</v>
      </c>
      <c r="S28" s="207" t="s">
        <v>486</v>
      </c>
      <c r="T28" s="207" t="s">
        <v>486</v>
      </c>
      <c r="U28" s="207" t="s">
        <v>486</v>
      </c>
      <c r="V28" s="207" t="s">
        <v>486</v>
      </c>
      <c r="W28" s="207" t="s">
        <v>486</v>
      </c>
      <c r="X28" s="207" t="s">
        <v>486</v>
      </c>
      <c r="Y28" s="207" t="s">
        <v>486</v>
      </c>
      <c r="Z28" s="207" t="s">
        <v>486</v>
      </c>
      <c r="AA28" s="207" t="s">
        <v>486</v>
      </c>
      <c r="AB28" s="207" t="str">
        <f t="shared" si="6"/>
        <v>нд</v>
      </c>
      <c r="AC28" s="207" t="s">
        <v>486</v>
      </c>
    </row>
    <row r="29" spans="1:32" x14ac:dyDescent="0.25">
      <c r="A29" s="67" t="s">
        <v>174</v>
      </c>
      <c r="B29" s="71" t="s">
        <v>173</v>
      </c>
      <c r="C29" s="207" t="s">
        <v>486</v>
      </c>
      <c r="D29" s="207" t="s">
        <v>486</v>
      </c>
      <c r="E29" s="207" t="s">
        <v>486</v>
      </c>
      <c r="F29" s="208" t="str">
        <f t="shared" si="2"/>
        <v>нд</v>
      </c>
      <c r="G29" s="207" t="s">
        <v>486</v>
      </c>
      <c r="H29" s="207" t="s">
        <v>486</v>
      </c>
      <c r="I29" s="207" t="s">
        <v>486</v>
      </c>
      <c r="J29" s="207" t="s">
        <v>486</v>
      </c>
      <c r="K29" s="207" t="s">
        <v>486</v>
      </c>
      <c r="L29" s="207" t="s">
        <v>486</v>
      </c>
      <c r="M29" s="207" t="s">
        <v>486</v>
      </c>
      <c r="N29" s="207" t="s">
        <v>486</v>
      </c>
      <c r="O29" s="207" t="s">
        <v>486</v>
      </c>
      <c r="P29" s="207" t="str">
        <f t="shared" si="3"/>
        <v>нд</v>
      </c>
      <c r="Q29" s="207" t="str">
        <f t="shared" si="4"/>
        <v>нд</v>
      </c>
      <c r="R29" s="207" t="str">
        <f t="shared" si="7"/>
        <v>нд</v>
      </c>
      <c r="S29" s="207" t="s">
        <v>486</v>
      </c>
      <c r="T29" s="207" t="s">
        <v>486</v>
      </c>
      <c r="U29" s="207" t="s">
        <v>486</v>
      </c>
      <c r="V29" s="207" t="s">
        <v>486</v>
      </c>
      <c r="W29" s="207" t="s">
        <v>486</v>
      </c>
      <c r="X29" s="207" t="s">
        <v>486</v>
      </c>
      <c r="Y29" s="207" t="s">
        <v>486</v>
      </c>
      <c r="Z29" s="207" t="s">
        <v>486</v>
      </c>
      <c r="AA29" s="207" t="s">
        <v>486</v>
      </c>
      <c r="AB29" s="207" t="str">
        <f t="shared" si="6"/>
        <v>нд</v>
      </c>
      <c r="AC29" s="207" t="s">
        <v>486</v>
      </c>
    </row>
    <row r="30" spans="1:32" ht="47.25" x14ac:dyDescent="0.25">
      <c r="A30" s="70" t="s">
        <v>64</v>
      </c>
      <c r="B30" s="69" t="s">
        <v>172</v>
      </c>
      <c r="C30" s="207">
        <f>C32</f>
        <v>4.7658641399999997</v>
      </c>
      <c r="D30" s="207" t="s">
        <v>486</v>
      </c>
      <c r="E30" s="207" t="s">
        <v>486</v>
      </c>
      <c r="F30" s="207">
        <f>C30</f>
        <v>4.7658641399999997</v>
      </c>
      <c r="G30" s="207" t="s">
        <v>486</v>
      </c>
      <c r="H30" s="207" t="s">
        <v>486</v>
      </c>
      <c r="I30" s="207" t="s">
        <v>486</v>
      </c>
      <c r="J30" s="207" t="s">
        <v>486</v>
      </c>
      <c r="K30" s="207" t="s">
        <v>486</v>
      </c>
      <c r="L30" s="207" t="str">
        <f>J30</f>
        <v>нд</v>
      </c>
      <c r="M30" s="207" t="s">
        <v>486</v>
      </c>
      <c r="N30" s="207">
        <f>C30</f>
        <v>4.7658641399999997</v>
      </c>
      <c r="O30" s="207" t="s">
        <v>486</v>
      </c>
      <c r="P30" s="207" t="s">
        <v>486</v>
      </c>
      <c r="Q30" s="207" t="s">
        <v>486</v>
      </c>
      <c r="R30" s="207" t="s">
        <v>486</v>
      </c>
      <c r="S30" s="207" t="s">
        <v>486</v>
      </c>
      <c r="T30" s="207"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2"/>
        <v>нд</v>
      </c>
      <c r="G31" s="207" t="s">
        <v>486</v>
      </c>
      <c r="H31" s="210" t="s">
        <v>486</v>
      </c>
      <c r="I31" s="207" t="s">
        <v>486</v>
      </c>
      <c r="J31" s="207" t="s">
        <v>486</v>
      </c>
      <c r="K31" s="207" t="s">
        <v>486</v>
      </c>
      <c r="L31" s="209" t="str">
        <f>J31</f>
        <v>нд</v>
      </c>
      <c r="M31" s="207" t="s">
        <v>486</v>
      </c>
      <c r="N31" s="207" t="str">
        <f>C31</f>
        <v>нд</v>
      </c>
      <c r="O31" s="207" t="s">
        <v>486</v>
      </c>
      <c r="P31" s="210" t="s">
        <v>486</v>
      </c>
      <c r="Q31" s="207" t="str">
        <f t="shared" si="4"/>
        <v>нд</v>
      </c>
      <c r="R31" s="207" t="str">
        <f t="shared" si="7"/>
        <v>нд</v>
      </c>
      <c r="S31" s="207" t="s">
        <v>486</v>
      </c>
      <c r="T31" s="207" t="s">
        <v>486</v>
      </c>
      <c r="U31" s="207" t="s">
        <v>486</v>
      </c>
      <c r="V31" s="207" t="s">
        <v>486</v>
      </c>
      <c r="W31" s="207" t="s">
        <v>486</v>
      </c>
      <c r="X31" s="207" t="s">
        <v>486</v>
      </c>
      <c r="Y31" s="207" t="s">
        <v>486</v>
      </c>
      <c r="Z31" s="207" t="s">
        <v>486</v>
      </c>
      <c r="AA31" s="207" t="s">
        <v>486</v>
      </c>
      <c r="AB31" s="207" t="str">
        <f t="shared" si="6"/>
        <v>нд</v>
      </c>
      <c r="AC31" s="207" t="s">
        <v>486</v>
      </c>
    </row>
    <row r="32" spans="1:32" ht="31.5" x14ac:dyDescent="0.25">
      <c r="A32" s="70" t="s">
        <v>169</v>
      </c>
      <c r="B32" s="40" t="s">
        <v>168</v>
      </c>
      <c r="C32" s="207">
        <f>C27/1.22</f>
        <v>4.7658641399999997</v>
      </c>
      <c r="D32" s="207" t="s">
        <v>486</v>
      </c>
      <c r="E32" s="207" t="s">
        <v>486</v>
      </c>
      <c r="F32" s="208">
        <f t="shared" si="2"/>
        <v>4.7658641399999997</v>
      </c>
      <c r="G32" s="207" t="s">
        <v>486</v>
      </c>
      <c r="H32" s="207" t="s">
        <v>486</v>
      </c>
      <c r="I32" s="207" t="s">
        <v>486</v>
      </c>
      <c r="J32" s="207" t="s">
        <v>486</v>
      </c>
      <c r="K32" s="207" t="s">
        <v>486</v>
      </c>
      <c r="L32" s="207" t="str">
        <f>J32</f>
        <v>нд</v>
      </c>
      <c r="M32" s="207" t="s">
        <v>486</v>
      </c>
      <c r="N32" s="207">
        <f>C32</f>
        <v>4.7658641399999997</v>
      </c>
      <c r="O32" s="207" t="s">
        <v>486</v>
      </c>
      <c r="P32" s="207" t="s">
        <v>486</v>
      </c>
      <c r="Q32" s="207" t="s">
        <v>486</v>
      </c>
      <c r="R32" s="207" t="s">
        <v>486</v>
      </c>
      <c r="S32" s="207" t="s">
        <v>486</v>
      </c>
      <c r="T32" s="207" t="s">
        <v>486</v>
      </c>
      <c r="U32" s="207" t="s">
        <v>486</v>
      </c>
      <c r="V32" s="207" t="s">
        <v>486</v>
      </c>
      <c r="W32" s="207" t="s">
        <v>486</v>
      </c>
      <c r="X32" s="207" t="s">
        <v>486</v>
      </c>
      <c r="Y32" s="207" t="s">
        <v>486</v>
      </c>
      <c r="Z32" s="207" t="s">
        <v>486</v>
      </c>
      <c r="AA32" s="207" t="s">
        <v>486</v>
      </c>
      <c r="AB32" s="207">
        <f t="shared" si="6"/>
        <v>4.7658641399999997</v>
      </c>
      <c r="AC32" s="207" t="s">
        <v>486</v>
      </c>
    </row>
    <row r="33" spans="1:29" x14ac:dyDescent="0.25">
      <c r="A33" s="70" t="s">
        <v>167</v>
      </c>
      <c r="B33" s="40" t="s">
        <v>166</v>
      </c>
      <c r="C33" s="207" t="s">
        <v>486</v>
      </c>
      <c r="D33" s="207" t="s">
        <v>486</v>
      </c>
      <c r="E33" s="207" t="s">
        <v>486</v>
      </c>
      <c r="F33" s="208" t="str">
        <f t="shared" si="2"/>
        <v>нд</v>
      </c>
      <c r="G33" s="207" t="s">
        <v>486</v>
      </c>
      <c r="H33" s="207" t="s">
        <v>486</v>
      </c>
      <c r="I33" s="207" t="s">
        <v>486</v>
      </c>
      <c r="J33" s="207" t="s">
        <v>486</v>
      </c>
      <c r="K33" s="207" t="s">
        <v>486</v>
      </c>
      <c r="L33" s="207" t="s">
        <v>486</v>
      </c>
      <c r="M33" s="207" t="s">
        <v>486</v>
      </c>
      <c r="N33" s="207" t="str">
        <f t="shared" ref="N33:N64" si="8">C33</f>
        <v>нд</v>
      </c>
      <c r="O33" s="207" t="s">
        <v>486</v>
      </c>
      <c r="P33" s="207" t="s">
        <v>486</v>
      </c>
      <c r="Q33" s="207" t="s">
        <v>486</v>
      </c>
      <c r="R33" s="207" t="s">
        <v>486</v>
      </c>
      <c r="S33" s="207" t="s">
        <v>486</v>
      </c>
      <c r="T33" s="207" t="s">
        <v>486</v>
      </c>
      <c r="U33" s="207" t="s">
        <v>486</v>
      </c>
      <c r="V33" s="207" t="s">
        <v>486</v>
      </c>
      <c r="W33" s="207" t="s">
        <v>486</v>
      </c>
      <c r="X33" s="207" t="s">
        <v>486</v>
      </c>
      <c r="Y33" s="207" t="s">
        <v>486</v>
      </c>
      <c r="Z33" s="207" t="s">
        <v>486</v>
      </c>
      <c r="AA33" s="207" t="s">
        <v>486</v>
      </c>
      <c r="AB33" s="207" t="str">
        <f t="shared" si="6"/>
        <v>нд</v>
      </c>
      <c r="AC33" s="207" t="s">
        <v>486</v>
      </c>
    </row>
    <row r="34" spans="1:29" x14ac:dyDescent="0.25">
      <c r="A34" s="70" t="s">
        <v>165</v>
      </c>
      <c r="B34" s="40" t="s">
        <v>164</v>
      </c>
      <c r="C34" s="207" t="s">
        <v>486</v>
      </c>
      <c r="D34" s="207" t="s">
        <v>486</v>
      </c>
      <c r="E34" s="207" t="s">
        <v>486</v>
      </c>
      <c r="F34" s="208" t="str">
        <f t="shared" si="2"/>
        <v>нд</v>
      </c>
      <c r="G34" s="207" t="s">
        <v>486</v>
      </c>
      <c r="H34" s="207" t="s">
        <v>486</v>
      </c>
      <c r="I34" s="207" t="s">
        <v>486</v>
      </c>
      <c r="J34" s="207" t="s">
        <v>486</v>
      </c>
      <c r="K34" s="207" t="s">
        <v>486</v>
      </c>
      <c r="L34" s="207" t="s">
        <v>486</v>
      </c>
      <c r="M34" s="207" t="s">
        <v>486</v>
      </c>
      <c r="N34" s="207" t="str">
        <f t="shared" si="8"/>
        <v>нд</v>
      </c>
      <c r="O34" s="207" t="s">
        <v>486</v>
      </c>
      <c r="P34" s="207" t="s">
        <v>486</v>
      </c>
      <c r="Q34" s="207" t="str">
        <f t="shared" si="4"/>
        <v>нд</v>
      </c>
      <c r="R34" s="207" t="s">
        <v>486</v>
      </c>
      <c r="S34" s="207" t="s">
        <v>486</v>
      </c>
      <c r="T34" s="207" t="s">
        <v>486</v>
      </c>
      <c r="U34" s="207" t="s">
        <v>486</v>
      </c>
      <c r="V34" s="207" t="s">
        <v>486</v>
      </c>
      <c r="W34" s="207" t="s">
        <v>486</v>
      </c>
      <c r="X34" s="207" t="s">
        <v>486</v>
      </c>
      <c r="Y34" s="207" t="s">
        <v>486</v>
      </c>
      <c r="Z34" s="207" t="s">
        <v>486</v>
      </c>
      <c r="AA34" s="207" t="s">
        <v>486</v>
      </c>
      <c r="AB34" s="207" t="str">
        <f t="shared" si="6"/>
        <v>нд</v>
      </c>
      <c r="AC34" s="207" t="s">
        <v>486</v>
      </c>
    </row>
    <row r="35" spans="1:29" ht="31.5" x14ac:dyDescent="0.25">
      <c r="A35" s="70" t="s">
        <v>63</v>
      </c>
      <c r="B35" s="69" t="s">
        <v>163</v>
      </c>
      <c r="C35" s="207" t="s">
        <v>486</v>
      </c>
      <c r="D35" s="207" t="s">
        <v>486</v>
      </c>
      <c r="E35" s="207" t="s">
        <v>486</v>
      </c>
      <c r="F35" s="208" t="str">
        <f t="shared" si="2"/>
        <v>нд</v>
      </c>
      <c r="G35" s="207" t="s">
        <v>486</v>
      </c>
      <c r="H35" s="207" t="s">
        <v>486</v>
      </c>
      <c r="I35" s="207" t="s">
        <v>486</v>
      </c>
      <c r="J35" s="207" t="s">
        <v>486</v>
      </c>
      <c r="K35" s="207" t="s">
        <v>486</v>
      </c>
      <c r="L35" s="207" t="s">
        <v>486</v>
      </c>
      <c r="M35" s="207" t="s">
        <v>486</v>
      </c>
      <c r="N35" s="207" t="str">
        <f t="shared" si="8"/>
        <v>нд</v>
      </c>
      <c r="O35" s="207" t="s">
        <v>486</v>
      </c>
      <c r="P35" s="207" t="str">
        <f t="shared" si="3"/>
        <v>нд</v>
      </c>
      <c r="Q35" s="207" t="str">
        <f t="shared" si="4"/>
        <v>нд</v>
      </c>
      <c r="R35" s="207" t="str">
        <f t="shared" ref="R35:R50" si="9">E35</f>
        <v>нд</v>
      </c>
      <c r="S35" s="207" t="str">
        <f t="shared" ref="S35:S50" si="10">F35</f>
        <v>нд</v>
      </c>
      <c r="T35" s="207" t="s">
        <v>486</v>
      </c>
      <c r="U35" s="207" t="s">
        <v>486</v>
      </c>
      <c r="V35" s="207" t="s">
        <v>486</v>
      </c>
      <c r="W35" s="207" t="s">
        <v>486</v>
      </c>
      <c r="X35" s="207" t="s">
        <v>486</v>
      </c>
      <c r="Y35" s="207" t="s">
        <v>486</v>
      </c>
      <c r="Z35" s="207" t="s">
        <v>486</v>
      </c>
      <c r="AA35" s="207" t="s">
        <v>486</v>
      </c>
      <c r="AB35" s="207" t="str">
        <f t="shared" si="6"/>
        <v>нд</v>
      </c>
      <c r="AC35" s="207" t="s">
        <v>486</v>
      </c>
    </row>
    <row r="36" spans="1:29" ht="31.5" x14ac:dyDescent="0.25">
      <c r="A36" s="67" t="s">
        <v>162</v>
      </c>
      <c r="B36" s="66" t="s">
        <v>161</v>
      </c>
      <c r="C36" s="207" t="s">
        <v>486</v>
      </c>
      <c r="D36" s="207" t="s">
        <v>486</v>
      </c>
      <c r="E36" s="207" t="s">
        <v>486</v>
      </c>
      <c r="F36" s="208" t="str">
        <f t="shared" si="2"/>
        <v>нд</v>
      </c>
      <c r="G36" s="207" t="s">
        <v>486</v>
      </c>
      <c r="H36" s="207" t="s">
        <v>486</v>
      </c>
      <c r="I36" s="207" t="s">
        <v>486</v>
      </c>
      <c r="J36" s="207" t="s">
        <v>486</v>
      </c>
      <c r="K36" s="207" t="s">
        <v>486</v>
      </c>
      <c r="L36" s="207" t="s">
        <v>486</v>
      </c>
      <c r="M36" s="207" t="s">
        <v>486</v>
      </c>
      <c r="N36" s="207" t="str">
        <f t="shared" si="8"/>
        <v>нд</v>
      </c>
      <c r="O36" s="207" t="s">
        <v>486</v>
      </c>
      <c r="P36" s="207" t="str">
        <f t="shared" si="3"/>
        <v>нд</v>
      </c>
      <c r="Q36" s="207" t="str">
        <f t="shared" si="4"/>
        <v>нд</v>
      </c>
      <c r="R36" s="207" t="str">
        <f t="shared" si="9"/>
        <v>нд</v>
      </c>
      <c r="S36" s="207" t="str">
        <f t="shared" si="10"/>
        <v>нд</v>
      </c>
      <c r="T36" s="207" t="s">
        <v>486</v>
      </c>
      <c r="U36" s="207" t="s">
        <v>486</v>
      </c>
      <c r="V36" s="207" t="s">
        <v>486</v>
      </c>
      <c r="W36" s="207" t="s">
        <v>486</v>
      </c>
      <c r="X36" s="207" t="s">
        <v>486</v>
      </c>
      <c r="Y36" s="207" t="s">
        <v>486</v>
      </c>
      <c r="Z36" s="207" t="s">
        <v>486</v>
      </c>
      <c r="AA36" s="207" t="s">
        <v>486</v>
      </c>
      <c r="AB36" s="207" t="str">
        <f t="shared" si="6"/>
        <v>нд</v>
      </c>
      <c r="AC36" s="207" t="s">
        <v>486</v>
      </c>
    </row>
    <row r="37" spans="1:29" x14ac:dyDescent="0.25">
      <c r="A37" s="67" t="s">
        <v>160</v>
      </c>
      <c r="B37" s="66" t="s">
        <v>150</v>
      </c>
      <c r="C37" s="207" t="s">
        <v>486</v>
      </c>
      <c r="D37" s="207" t="s">
        <v>486</v>
      </c>
      <c r="E37" s="207" t="s">
        <v>486</v>
      </c>
      <c r="F37" s="208" t="str">
        <f t="shared" si="2"/>
        <v>нд</v>
      </c>
      <c r="G37" s="207" t="s">
        <v>486</v>
      </c>
      <c r="H37" s="207" t="s">
        <v>486</v>
      </c>
      <c r="I37" s="207" t="s">
        <v>486</v>
      </c>
      <c r="J37" s="207" t="s">
        <v>486</v>
      </c>
      <c r="K37" s="207" t="s">
        <v>486</v>
      </c>
      <c r="L37" s="207" t="s">
        <v>486</v>
      </c>
      <c r="M37" s="207" t="s">
        <v>486</v>
      </c>
      <c r="N37" s="207" t="str">
        <f t="shared" si="8"/>
        <v>нд</v>
      </c>
      <c r="O37" s="207" t="s">
        <v>486</v>
      </c>
      <c r="P37" s="207" t="str">
        <f t="shared" si="3"/>
        <v>нд</v>
      </c>
      <c r="Q37" s="207" t="str">
        <f t="shared" si="4"/>
        <v>нд</v>
      </c>
      <c r="R37" s="207" t="str">
        <f t="shared" si="9"/>
        <v>нд</v>
      </c>
      <c r="S37" s="207" t="str">
        <f t="shared" si="10"/>
        <v>нд</v>
      </c>
      <c r="T37" s="207" t="s">
        <v>486</v>
      </c>
      <c r="U37" s="207" t="s">
        <v>486</v>
      </c>
      <c r="V37" s="207" t="s">
        <v>486</v>
      </c>
      <c r="W37" s="207" t="s">
        <v>486</v>
      </c>
      <c r="X37" s="207" t="s">
        <v>486</v>
      </c>
      <c r="Y37" s="207" t="s">
        <v>486</v>
      </c>
      <c r="Z37" s="207" t="s">
        <v>486</v>
      </c>
      <c r="AA37" s="207" t="s">
        <v>486</v>
      </c>
      <c r="AB37" s="207" t="str">
        <f t="shared" si="6"/>
        <v>нд</v>
      </c>
      <c r="AC37" s="207" t="s">
        <v>486</v>
      </c>
    </row>
    <row r="38" spans="1:29" x14ac:dyDescent="0.25">
      <c r="A38" s="67" t="s">
        <v>159</v>
      </c>
      <c r="B38" s="66" t="s">
        <v>148</v>
      </c>
      <c r="C38" s="207" t="s">
        <v>486</v>
      </c>
      <c r="D38" s="207" t="s">
        <v>486</v>
      </c>
      <c r="E38" s="207" t="s">
        <v>486</v>
      </c>
      <c r="F38" s="208" t="str">
        <f t="shared" si="2"/>
        <v>нд</v>
      </c>
      <c r="G38" s="207" t="s">
        <v>486</v>
      </c>
      <c r="H38" s="207" t="s">
        <v>486</v>
      </c>
      <c r="I38" s="207" t="s">
        <v>486</v>
      </c>
      <c r="J38" s="207" t="s">
        <v>486</v>
      </c>
      <c r="K38" s="207" t="s">
        <v>486</v>
      </c>
      <c r="L38" s="207" t="s">
        <v>486</v>
      </c>
      <c r="M38" s="207" t="s">
        <v>486</v>
      </c>
      <c r="N38" s="207" t="str">
        <f t="shared" si="8"/>
        <v>нд</v>
      </c>
      <c r="O38" s="207" t="s">
        <v>486</v>
      </c>
      <c r="P38" s="207" t="str">
        <f t="shared" si="3"/>
        <v>нд</v>
      </c>
      <c r="Q38" s="207" t="str">
        <f t="shared" si="4"/>
        <v>нд</v>
      </c>
      <c r="R38" s="207" t="str">
        <f t="shared" si="9"/>
        <v>нд</v>
      </c>
      <c r="S38" s="207" t="str">
        <f t="shared" si="10"/>
        <v>нд</v>
      </c>
      <c r="T38" s="207" t="s">
        <v>486</v>
      </c>
      <c r="U38" s="207" t="s">
        <v>486</v>
      </c>
      <c r="V38" s="207" t="s">
        <v>486</v>
      </c>
      <c r="W38" s="207" t="s">
        <v>486</v>
      </c>
      <c r="X38" s="207" t="s">
        <v>486</v>
      </c>
      <c r="Y38" s="207" t="s">
        <v>486</v>
      </c>
      <c r="Z38" s="207" t="s">
        <v>486</v>
      </c>
      <c r="AA38" s="207" t="s">
        <v>486</v>
      </c>
      <c r="AB38" s="207" t="str">
        <f t="shared" si="6"/>
        <v>нд</v>
      </c>
      <c r="AC38" s="207" t="s">
        <v>486</v>
      </c>
    </row>
    <row r="39" spans="1:29" ht="31.5" x14ac:dyDescent="0.25">
      <c r="A39" s="67" t="s">
        <v>158</v>
      </c>
      <c r="B39" s="40" t="s">
        <v>146</v>
      </c>
      <c r="C39" s="207" t="s">
        <v>486</v>
      </c>
      <c r="D39" s="207" t="s">
        <v>486</v>
      </c>
      <c r="E39" s="207" t="s">
        <v>486</v>
      </c>
      <c r="F39" s="208" t="str">
        <f t="shared" si="2"/>
        <v>нд</v>
      </c>
      <c r="G39" s="207" t="s">
        <v>486</v>
      </c>
      <c r="H39" s="207" t="s">
        <v>486</v>
      </c>
      <c r="I39" s="207" t="s">
        <v>486</v>
      </c>
      <c r="J39" s="207" t="s">
        <v>486</v>
      </c>
      <c r="K39" s="207" t="s">
        <v>486</v>
      </c>
      <c r="L39" s="207" t="s">
        <v>486</v>
      </c>
      <c r="M39" s="207" t="s">
        <v>486</v>
      </c>
      <c r="N39" s="207" t="str">
        <f t="shared" si="8"/>
        <v>нд</v>
      </c>
      <c r="O39" s="207" t="s">
        <v>486</v>
      </c>
      <c r="P39" s="207" t="str">
        <f t="shared" si="3"/>
        <v>нд</v>
      </c>
      <c r="Q39" s="207" t="str">
        <f t="shared" si="4"/>
        <v>нд</v>
      </c>
      <c r="R39" s="207" t="str">
        <f t="shared" si="9"/>
        <v>нд</v>
      </c>
      <c r="S39" s="207" t="str">
        <f t="shared" si="10"/>
        <v>нд</v>
      </c>
      <c r="T39" s="207" t="s">
        <v>486</v>
      </c>
      <c r="U39" s="207" t="s">
        <v>486</v>
      </c>
      <c r="V39" s="207" t="s">
        <v>486</v>
      </c>
      <c r="W39" s="207" t="s">
        <v>486</v>
      </c>
      <c r="X39" s="207" t="s">
        <v>486</v>
      </c>
      <c r="Y39" s="207" t="s">
        <v>486</v>
      </c>
      <c r="Z39" s="207" t="s">
        <v>486</v>
      </c>
      <c r="AA39" s="207" t="s">
        <v>486</v>
      </c>
      <c r="AB39" s="207" t="str">
        <f t="shared" si="6"/>
        <v>нд</v>
      </c>
      <c r="AC39" s="207" t="s">
        <v>486</v>
      </c>
    </row>
    <row r="40" spans="1:29" ht="31.5" x14ac:dyDescent="0.25">
      <c r="A40" s="67" t="s">
        <v>157</v>
      </c>
      <c r="B40" s="40" t="s">
        <v>144</v>
      </c>
      <c r="C40" s="207" t="s">
        <v>486</v>
      </c>
      <c r="D40" s="207" t="s">
        <v>486</v>
      </c>
      <c r="E40" s="207" t="s">
        <v>486</v>
      </c>
      <c r="F40" s="208" t="str">
        <f t="shared" si="2"/>
        <v>нд</v>
      </c>
      <c r="G40" s="207" t="s">
        <v>486</v>
      </c>
      <c r="H40" s="207" t="s">
        <v>486</v>
      </c>
      <c r="I40" s="207" t="s">
        <v>486</v>
      </c>
      <c r="J40" s="207" t="s">
        <v>486</v>
      </c>
      <c r="K40" s="207" t="s">
        <v>486</v>
      </c>
      <c r="L40" s="207" t="s">
        <v>486</v>
      </c>
      <c r="M40" s="207" t="s">
        <v>486</v>
      </c>
      <c r="N40" s="207" t="str">
        <f t="shared" si="8"/>
        <v>нд</v>
      </c>
      <c r="O40" s="207" t="s">
        <v>486</v>
      </c>
      <c r="P40" s="207" t="str">
        <f t="shared" si="3"/>
        <v>нд</v>
      </c>
      <c r="Q40" s="207" t="str">
        <f t="shared" si="4"/>
        <v>нд</v>
      </c>
      <c r="R40" s="207" t="str">
        <f t="shared" si="9"/>
        <v>нд</v>
      </c>
      <c r="S40" s="207" t="str">
        <f t="shared" si="10"/>
        <v>нд</v>
      </c>
      <c r="T40" s="207" t="s">
        <v>486</v>
      </c>
      <c r="U40" s="207" t="s">
        <v>486</v>
      </c>
      <c r="V40" s="207" t="s">
        <v>486</v>
      </c>
      <c r="W40" s="207" t="s">
        <v>486</v>
      </c>
      <c r="X40" s="207" t="s">
        <v>486</v>
      </c>
      <c r="Y40" s="207" t="s">
        <v>486</v>
      </c>
      <c r="Z40" s="207" t="s">
        <v>486</v>
      </c>
      <c r="AA40" s="207" t="s">
        <v>486</v>
      </c>
      <c r="AB40" s="207" t="str">
        <f t="shared" si="6"/>
        <v>нд</v>
      </c>
      <c r="AC40" s="207" t="s">
        <v>486</v>
      </c>
    </row>
    <row r="41" spans="1:29" x14ac:dyDescent="0.25">
      <c r="A41" s="67" t="s">
        <v>156</v>
      </c>
      <c r="B41" s="40" t="s">
        <v>142</v>
      </c>
      <c r="C41" s="207" t="s">
        <v>486</v>
      </c>
      <c r="D41" s="207" t="s">
        <v>486</v>
      </c>
      <c r="E41" s="207" t="s">
        <v>486</v>
      </c>
      <c r="F41" s="208" t="str">
        <f t="shared" si="2"/>
        <v>нд</v>
      </c>
      <c r="G41" s="207" t="s">
        <v>486</v>
      </c>
      <c r="H41" s="207" t="s">
        <v>486</v>
      </c>
      <c r="I41" s="207" t="s">
        <v>486</v>
      </c>
      <c r="J41" s="207" t="s">
        <v>486</v>
      </c>
      <c r="K41" s="207" t="s">
        <v>486</v>
      </c>
      <c r="L41" s="207" t="s">
        <v>486</v>
      </c>
      <c r="M41" s="207" t="s">
        <v>486</v>
      </c>
      <c r="N41" s="207" t="str">
        <f t="shared" si="8"/>
        <v>нд</v>
      </c>
      <c r="O41" s="207" t="s">
        <v>486</v>
      </c>
      <c r="P41" s="207" t="str">
        <f t="shared" si="3"/>
        <v>нд</v>
      </c>
      <c r="Q41" s="207" t="str">
        <f t="shared" si="4"/>
        <v>нд</v>
      </c>
      <c r="R41" s="207" t="str">
        <f t="shared" si="9"/>
        <v>нд</v>
      </c>
      <c r="S41" s="207" t="str">
        <f t="shared" si="10"/>
        <v>нд</v>
      </c>
      <c r="T41" s="207" t="s">
        <v>486</v>
      </c>
      <c r="U41" s="207" t="s">
        <v>486</v>
      </c>
      <c r="V41" s="207" t="s">
        <v>486</v>
      </c>
      <c r="W41" s="207" t="s">
        <v>486</v>
      </c>
      <c r="X41" s="207" t="s">
        <v>486</v>
      </c>
      <c r="Y41" s="207" t="s">
        <v>486</v>
      </c>
      <c r="Z41" s="207" t="s">
        <v>486</v>
      </c>
      <c r="AA41" s="207" t="s">
        <v>486</v>
      </c>
      <c r="AB41" s="207" t="str">
        <f t="shared" si="6"/>
        <v>нд</v>
      </c>
      <c r="AC41" s="207" t="s">
        <v>486</v>
      </c>
    </row>
    <row r="42" spans="1:29" ht="18.75" x14ac:dyDescent="0.25">
      <c r="A42" s="67" t="s">
        <v>155</v>
      </c>
      <c r="B42" s="66" t="s">
        <v>140</v>
      </c>
      <c r="C42" s="207" t="s">
        <v>486</v>
      </c>
      <c r="D42" s="207" t="s">
        <v>486</v>
      </c>
      <c r="E42" s="207" t="s">
        <v>486</v>
      </c>
      <c r="F42" s="208" t="str">
        <f t="shared" si="2"/>
        <v>нд</v>
      </c>
      <c r="G42" s="207" t="s">
        <v>486</v>
      </c>
      <c r="H42" s="207" t="s">
        <v>486</v>
      </c>
      <c r="I42" s="207" t="s">
        <v>486</v>
      </c>
      <c r="J42" s="207" t="s">
        <v>486</v>
      </c>
      <c r="K42" s="207" t="s">
        <v>486</v>
      </c>
      <c r="L42" s="207" t="s">
        <v>486</v>
      </c>
      <c r="M42" s="207" t="s">
        <v>486</v>
      </c>
      <c r="N42" s="207" t="str">
        <f t="shared" si="8"/>
        <v>нд</v>
      </c>
      <c r="O42" s="207" t="s">
        <v>486</v>
      </c>
      <c r="P42" s="207" t="str">
        <f t="shared" si="3"/>
        <v>нд</v>
      </c>
      <c r="Q42" s="207" t="str">
        <f t="shared" si="4"/>
        <v>нд</v>
      </c>
      <c r="R42" s="207" t="str">
        <f t="shared" si="9"/>
        <v>нд</v>
      </c>
      <c r="S42" s="207" t="str">
        <f t="shared" si="10"/>
        <v>нд</v>
      </c>
      <c r="T42" s="207" t="s">
        <v>486</v>
      </c>
      <c r="U42" s="207" t="s">
        <v>486</v>
      </c>
      <c r="V42" s="207" t="s">
        <v>486</v>
      </c>
      <c r="W42" s="207" t="s">
        <v>486</v>
      </c>
      <c r="X42" s="207" t="s">
        <v>486</v>
      </c>
      <c r="Y42" s="207" t="s">
        <v>486</v>
      </c>
      <c r="Z42" s="207" t="s">
        <v>486</v>
      </c>
      <c r="AA42" s="207" t="s">
        <v>486</v>
      </c>
      <c r="AB42" s="207" t="str">
        <f t="shared" si="6"/>
        <v>нд</v>
      </c>
      <c r="AC42" s="207" t="s">
        <v>486</v>
      </c>
    </row>
    <row r="43" spans="1:29" x14ac:dyDescent="0.25">
      <c r="A43" s="70" t="s">
        <v>62</v>
      </c>
      <c r="B43" s="69" t="s">
        <v>154</v>
      </c>
      <c r="C43" s="207" t="s">
        <v>486</v>
      </c>
      <c r="D43" s="207" t="s">
        <v>486</v>
      </c>
      <c r="E43" s="207" t="s">
        <v>486</v>
      </c>
      <c r="F43" s="208" t="str">
        <f t="shared" si="2"/>
        <v>нд</v>
      </c>
      <c r="G43" s="207" t="s">
        <v>486</v>
      </c>
      <c r="H43" s="207" t="s">
        <v>486</v>
      </c>
      <c r="I43" s="207" t="s">
        <v>486</v>
      </c>
      <c r="J43" s="207" t="s">
        <v>486</v>
      </c>
      <c r="K43" s="207" t="s">
        <v>486</v>
      </c>
      <c r="L43" s="207" t="s">
        <v>486</v>
      </c>
      <c r="M43" s="207" t="s">
        <v>486</v>
      </c>
      <c r="N43" s="207" t="str">
        <f t="shared" si="8"/>
        <v>нд</v>
      </c>
      <c r="O43" s="207" t="s">
        <v>486</v>
      </c>
      <c r="P43" s="207" t="str">
        <f t="shared" si="3"/>
        <v>нд</v>
      </c>
      <c r="Q43" s="207" t="str">
        <f t="shared" si="4"/>
        <v>нд</v>
      </c>
      <c r="R43" s="207" t="str">
        <f t="shared" si="9"/>
        <v>нд</v>
      </c>
      <c r="S43" s="207" t="str">
        <f t="shared" si="10"/>
        <v>нд</v>
      </c>
      <c r="T43" s="207" t="s">
        <v>486</v>
      </c>
      <c r="U43" s="207" t="s">
        <v>486</v>
      </c>
      <c r="V43" s="207" t="s">
        <v>486</v>
      </c>
      <c r="W43" s="207" t="s">
        <v>486</v>
      </c>
      <c r="X43" s="207" t="s">
        <v>486</v>
      </c>
      <c r="Y43" s="207" t="s">
        <v>486</v>
      </c>
      <c r="Z43" s="207" t="s">
        <v>486</v>
      </c>
      <c r="AA43" s="207" t="s">
        <v>486</v>
      </c>
      <c r="AB43" s="207" t="str">
        <f t="shared" si="6"/>
        <v>нд</v>
      </c>
      <c r="AC43" s="207" t="s">
        <v>486</v>
      </c>
    </row>
    <row r="44" spans="1:29" x14ac:dyDescent="0.25">
      <c r="A44" s="67" t="s">
        <v>153</v>
      </c>
      <c r="B44" s="40" t="s">
        <v>152</v>
      </c>
      <c r="C44" s="207" t="s">
        <v>486</v>
      </c>
      <c r="D44" s="207" t="s">
        <v>486</v>
      </c>
      <c r="E44" s="207" t="s">
        <v>486</v>
      </c>
      <c r="F44" s="208" t="str">
        <f t="shared" si="2"/>
        <v>нд</v>
      </c>
      <c r="G44" s="207" t="s">
        <v>486</v>
      </c>
      <c r="H44" s="207" t="s">
        <v>486</v>
      </c>
      <c r="I44" s="207" t="s">
        <v>486</v>
      </c>
      <c r="J44" s="207" t="s">
        <v>486</v>
      </c>
      <c r="K44" s="207" t="s">
        <v>486</v>
      </c>
      <c r="L44" s="207" t="s">
        <v>486</v>
      </c>
      <c r="M44" s="207" t="s">
        <v>486</v>
      </c>
      <c r="N44" s="207" t="str">
        <f t="shared" si="8"/>
        <v>нд</v>
      </c>
      <c r="O44" s="207" t="s">
        <v>486</v>
      </c>
      <c r="P44" s="207" t="str">
        <f t="shared" si="3"/>
        <v>нд</v>
      </c>
      <c r="Q44" s="207" t="str">
        <f t="shared" si="4"/>
        <v>нд</v>
      </c>
      <c r="R44" s="207" t="str">
        <f t="shared" si="9"/>
        <v>нд</v>
      </c>
      <c r="S44" s="207" t="str">
        <f t="shared" si="10"/>
        <v>нд</v>
      </c>
      <c r="T44" s="207" t="s">
        <v>486</v>
      </c>
      <c r="U44" s="207" t="s">
        <v>486</v>
      </c>
      <c r="V44" s="207" t="s">
        <v>486</v>
      </c>
      <c r="W44" s="207" t="s">
        <v>486</v>
      </c>
      <c r="X44" s="207" t="s">
        <v>486</v>
      </c>
      <c r="Y44" s="207" t="s">
        <v>486</v>
      </c>
      <c r="Z44" s="207" t="s">
        <v>486</v>
      </c>
      <c r="AA44" s="207" t="s">
        <v>486</v>
      </c>
      <c r="AB44" s="207" t="str">
        <f t="shared" si="6"/>
        <v>нд</v>
      </c>
      <c r="AC44" s="207" t="s">
        <v>486</v>
      </c>
    </row>
    <row r="45" spans="1:29" x14ac:dyDescent="0.25">
      <c r="A45" s="67" t="s">
        <v>151</v>
      </c>
      <c r="B45" s="40" t="s">
        <v>150</v>
      </c>
      <c r="C45" s="207" t="s">
        <v>486</v>
      </c>
      <c r="D45" s="207" t="s">
        <v>486</v>
      </c>
      <c r="E45" s="207" t="s">
        <v>486</v>
      </c>
      <c r="F45" s="208" t="str">
        <f t="shared" si="2"/>
        <v>нд</v>
      </c>
      <c r="G45" s="207" t="s">
        <v>486</v>
      </c>
      <c r="H45" s="207" t="s">
        <v>486</v>
      </c>
      <c r="I45" s="207" t="s">
        <v>486</v>
      </c>
      <c r="J45" s="207" t="s">
        <v>486</v>
      </c>
      <c r="K45" s="207" t="s">
        <v>486</v>
      </c>
      <c r="L45" s="207" t="s">
        <v>486</v>
      </c>
      <c r="M45" s="207" t="s">
        <v>486</v>
      </c>
      <c r="N45" s="207" t="str">
        <f t="shared" si="8"/>
        <v>нд</v>
      </c>
      <c r="O45" s="207" t="s">
        <v>486</v>
      </c>
      <c r="P45" s="207" t="str">
        <f t="shared" si="3"/>
        <v>нд</v>
      </c>
      <c r="Q45" s="207" t="str">
        <f t="shared" si="4"/>
        <v>нд</v>
      </c>
      <c r="R45" s="207" t="str">
        <f t="shared" si="9"/>
        <v>нд</v>
      </c>
      <c r="S45" s="207" t="str">
        <f t="shared" si="10"/>
        <v>нд</v>
      </c>
      <c r="T45" s="207" t="s">
        <v>486</v>
      </c>
      <c r="U45" s="207" t="s">
        <v>486</v>
      </c>
      <c r="V45" s="207" t="s">
        <v>486</v>
      </c>
      <c r="W45" s="207" t="s">
        <v>486</v>
      </c>
      <c r="X45" s="207" t="s">
        <v>486</v>
      </c>
      <c r="Y45" s="207" t="s">
        <v>486</v>
      </c>
      <c r="Z45" s="207" t="s">
        <v>486</v>
      </c>
      <c r="AA45" s="207" t="s">
        <v>486</v>
      </c>
      <c r="AB45" s="207" t="str">
        <f t="shared" si="6"/>
        <v>нд</v>
      </c>
      <c r="AC45" s="207" t="s">
        <v>486</v>
      </c>
    </row>
    <row r="46" spans="1:29" x14ac:dyDescent="0.25">
      <c r="A46" s="67" t="s">
        <v>149</v>
      </c>
      <c r="B46" s="40" t="s">
        <v>148</v>
      </c>
      <c r="C46" s="207" t="s">
        <v>486</v>
      </c>
      <c r="D46" s="207" t="s">
        <v>486</v>
      </c>
      <c r="E46" s="207" t="s">
        <v>486</v>
      </c>
      <c r="F46" s="208" t="str">
        <f t="shared" si="2"/>
        <v>нд</v>
      </c>
      <c r="G46" s="207" t="s">
        <v>486</v>
      </c>
      <c r="H46" s="207" t="s">
        <v>486</v>
      </c>
      <c r="I46" s="207" t="s">
        <v>486</v>
      </c>
      <c r="J46" s="207" t="s">
        <v>486</v>
      </c>
      <c r="K46" s="207" t="s">
        <v>486</v>
      </c>
      <c r="L46" s="207" t="s">
        <v>486</v>
      </c>
      <c r="M46" s="207" t="s">
        <v>486</v>
      </c>
      <c r="N46" s="207" t="str">
        <f t="shared" si="8"/>
        <v>нд</v>
      </c>
      <c r="O46" s="207" t="s">
        <v>486</v>
      </c>
      <c r="P46" s="207" t="str">
        <f t="shared" si="3"/>
        <v>нд</v>
      </c>
      <c r="Q46" s="207" t="str">
        <f t="shared" si="4"/>
        <v>нд</v>
      </c>
      <c r="R46" s="207" t="str">
        <f t="shared" si="9"/>
        <v>нд</v>
      </c>
      <c r="S46" s="207" t="str">
        <f t="shared" si="10"/>
        <v>нд</v>
      </c>
      <c r="T46" s="207" t="s">
        <v>486</v>
      </c>
      <c r="U46" s="207" t="s">
        <v>486</v>
      </c>
      <c r="V46" s="207" t="s">
        <v>486</v>
      </c>
      <c r="W46" s="207" t="s">
        <v>486</v>
      </c>
      <c r="X46" s="207" t="s">
        <v>486</v>
      </c>
      <c r="Y46" s="207" t="s">
        <v>486</v>
      </c>
      <c r="Z46" s="207" t="s">
        <v>486</v>
      </c>
      <c r="AA46" s="207" t="s">
        <v>486</v>
      </c>
      <c r="AB46" s="207" t="str">
        <f t="shared" si="6"/>
        <v>нд</v>
      </c>
      <c r="AC46" s="207" t="s">
        <v>486</v>
      </c>
    </row>
    <row r="47" spans="1:29" ht="31.5" x14ac:dyDescent="0.25">
      <c r="A47" s="67" t="s">
        <v>147</v>
      </c>
      <c r="B47" s="40" t="s">
        <v>146</v>
      </c>
      <c r="C47" s="207" t="s">
        <v>486</v>
      </c>
      <c r="D47" s="207" t="s">
        <v>486</v>
      </c>
      <c r="E47" s="207" t="s">
        <v>486</v>
      </c>
      <c r="F47" s="208" t="str">
        <f t="shared" si="2"/>
        <v>нд</v>
      </c>
      <c r="G47" s="207" t="s">
        <v>486</v>
      </c>
      <c r="H47" s="207" t="s">
        <v>486</v>
      </c>
      <c r="I47" s="207" t="s">
        <v>486</v>
      </c>
      <c r="J47" s="207" t="s">
        <v>486</v>
      </c>
      <c r="K47" s="207" t="s">
        <v>486</v>
      </c>
      <c r="L47" s="207" t="s">
        <v>486</v>
      </c>
      <c r="M47" s="207" t="s">
        <v>486</v>
      </c>
      <c r="N47" s="207" t="str">
        <f t="shared" si="8"/>
        <v>нд</v>
      </c>
      <c r="O47" s="207" t="s">
        <v>486</v>
      </c>
      <c r="P47" s="207" t="str">
        <f t="shared" si="3"/>
        <v>нд</v>
      </c>
      <c r="Q47" s="207" t="str">
        <f t="shared" si="4"/>
        <v>нд</v>
      </c>
      <c r="R47" s="207" t="str">
        <f t="shared" si="9"/>
        <v>нд</v>
      </c>
      <c r="S47" s="207" t="str">
        <f t="shared" si="10"/>
        <v>нд</v>
      </c>
      <c r="T47" s="207" t="s">
        <v>486</v>
      </c>
      <c r="U47" s="207" t="s">
        <v>486</v>
      </c>
      <c r="V47" s="207" t="s">
        <v>486</v>
      </c>
      <c r="W47" s="207" t="s">
        <v>486</v>
      </c>
      <c r="X47" s="207" t="s">
        <v>486</v>
      </c>
      <c r="Y47" s="207" t="s">
        <v>486</v>
      </c>
      <c r="Z47" s="207" t="s">
        <v>486</v>
      </c>
      <c r="AA47" s="207" t="s">
        <v>486</v>
      </c>
      <c r="AB47" s="207" t="str">
        <f t="shared" si="6"/>
        <v>нд</v>
      </c>
      <c r="AC47" s="207" t="s">
        <v>486</v>
      </c>
    </row>
    <row r="48" spans="1:29" ht="31.5" x14ac:dyDescent="0.25">
      <c r="A48" s="67" t="s">
        <v>145</v>
      </c>
      <c r="B48" s="40" t="s">
        <v>144</v>
      </c>
      <c r="C48" s="207" t="s">
        <v>486</v>
      </c>
      <c r="D48" s="207" t="s">
        <v>486</v>
      </c>
      <c r="E48" s="207" t="s">
        <v>486</v>
      </c>
      <c r="F48" s="208" t="str">
        <f t="shared" si="2"/>
        <v>нд</v>
      </c>
      <c r="G48" s="207" t="s">
        <v>486</v>
      </c>
      <c r="H48" s="207" t="s">
        <v>486</v>
      </c>
      <c r="I48" s="207" t="s">
        <v>486</v>
      </c>
      <c r="J48" s="207" t="s">
        <v>486</v>
      </c>
      <c r="K48" s="207" t="s">
        <v>486</v>
      </c>
      <c r="L48" s="207" t="s">
        <v>486</v>
      </c>
      <c r="M48" s="207" t="s">
        <v>486</v>
      </c>
      <c r="N48" s="207" t="str">
        <f t="shared" si="8"/>
        <v>нд</v>
      </c>
      <c r="O48" s="207" t="s">
        <v>486</v>
      </c>
      <c r="P48" s="207" t="str">
        <f t="shared" si="3"/>
        <v>нд</v>
      </c>
      <c r="Q48" s="207" t="str">
        <f t="shared" si="4"/>
        <v>нд</v>
      </c>
      <c r="R48" s="207" t="str">
        <f t="shared" si="9"/>
        <v>нд</v>
      </c>
      <c r="S48" s="207" t="str">
        <f t="shared" si="10"/>
        <v>нд</v>
      </c>
      <c r="T48" s="207" t="s">
        <v>486</v>
      </c>
      <c r="U48" s="207" t="s">
        <v>486</v>
      </c>
      <c r="V48" s="207" t="s">
        <v>486</v>
      </c>
      <c r="W48" s="207" t="s">
        <v>486</v>
      </c>
      <c r="X48" s="207" t="s">
        <v>486</v>
      </c>
      <c r="Y48" s="207" t="s">
        <v>486</v>
      </c>
      <c r="Z48" s="207" t="s">
        <v>486</v>
      </c>
      <c r="AA48" s="207" t="s">
        <v>486</v>
      </c>
      <c r="AB48" s="207" t="str">
        <f t="shared" si="6"/>
        <v>нд</v>
      </c>
      <c r="AC48" s="207" t="s">
        <v>486</v>
      </c>
    </row>
    <row r="49" spans="1:29" x14ac:dyDescent="0.25">
      <c r="A49" s="67" t="s">
        <v>143</v>
      </c>
      <c r="B49" s="40" t="s">
        <v>142</v>
      </c>
      <c r="C49" s="207" t="s">
        <v>486</v>
      </c>
      <c r="D49" s="207" t="s">
        <v>486</v>
      </c>
      <c r="E49" s="207" t="s">
        <v>486</v>
      </c>
      <c r="F49" s="208" t="str">
        <f t="shared" si="2"/>
        <v>нд</v>
      </c>
      <c r="G49" s="207" t="s">
        <v>486</v>
      </c>
      <c r="H49" s="207" t="s">
        <v>486</v>
      </c>
      <c r="I49" s="207" t="s">
        <v>486</v>
      </c>
      <c r="J49" s="207" t="s">
        <v>486</v>
      </c>
      <c r="K49" s="207" t="s">
        <v>486</v>
      </c>
      <c r="L49" s="207" t="s">
        <v>486</v>
      </c>
      <c r="M49" s="207" t="s">
        <v>486</v>
      </c>
      <c r="N49" s="207" t="str">
        <f t="shared" si="8"/>
        <v>нд</v>
      </c>
      <c r="O49" s="207" t="s">
        <v>486</v>
      </c>
      <c r="P49" s="207" t="str">
        <f t="shared" si="3"/>
        <v>нд</v>
      </c>
      <c r="Q49" s="207" t="str">
        <f t="shared" si="4"/>
        <v>нд</v>
      </c>
      <c r="R49" s="207" t="str">
        <f t="shared" si="9"/>
        <v>нд</v>
      </c>
      <c r="S49" s="207" t="str">
        <f t="shared" si="10"/>
        <v>нд</v>
      </c>
      <c r="T49" s="207" t="s">
        <v>486</v>
      </c>
      <c r="U49" s="207" t="s">
        <v>486</v>
      </c>
      <c r="V49" s="207" t="s">
        <v>486</v>
      </c>
      <c r="W49" s="207" t="s">
        <v>486</v>
      </c>
      <c r="X49" s="207" t="s">
        <v>486</v>
      </c>
      <c r="Y49" s="207" t="s">
        <v>486</v>
      </c>
      <c r="Z49" s="207" t="s">
        <v>486</v>
      </c>
      <c r="AA49" s="207" t="s">
        <v>486</v>
      </c>
      <c r="AB49" s="207" t="str">
        <f t="shared" si="6"/>
        <v>нд</v>
      </c>
      <c r="AC49" s="207" t="s">
        <v>486</v>
      </c>
    </row>
    <row r="50" spans="1:29" ht="18.75" x14ac:dyDescent="0.25">
      <c r="A50" s="67" t="s">
        <v>141</v>
      </c>
      <c r="B50" s="66" t="s">
        <v>140</v>
      </c>
      <c r="C50" s="207" t="s">
        <v>486</v>
      </c>
      <c r="D50" s="207" t="s">
        <v>486</v>
      </c>
      <c r="E50" s="207" t="s">
        <v>486</v>
      </c>
      <c r="F50" s="208" t="str">
        <f t="shared" si="2"/>
        <v>нд</v>
      </c>
      <c r="G50" s="207" t="s">
        <v>486</v>
      </c>
      <c r="H50" s="207" t="s">
        <v>486</v>
      </c>
      <c r="I50" s="207" t="s">
        <v>486</v>
      </c>
      <c r="J50" s="207" t="s">
        <v>486</v>
      </c>
      <c r="K50" s="207" t="s">
        <v>486</v>
      </c>
      <c r="L50" s="207" t="s">
        <v>486</v>
      </c>
      <c r="M50" s="207" t="s">
        <v>486</v>
      </c>
      <c r="N50" s="207" t="str">
        <f t="shared" si="8"/>
        <v>нд</v>
      </c>
      <c r="O50" s="207" t="s">
        <v>486</v>
      </c>
      <c r="P50" s="207" t="str">
        <f t="shared" si="3"/>
        <v>нд</v>
      </c>
      <c r="Q50" s="207" t="str">
        <f t="shared" si="4"/>
        <v>нд</v>
      </c>
      <c r="R50" s="207" t="str">
        <f t="shared" si="9"/>
        <v>нд</v>
      </c>
      <c r="S50" s="207" t="str">
        <f t="shared" si="10"/>
        <v>нд</v>
      </c>
      <c r="T50" s="207" t="s">
        <v>486</v>
      </c>
      <c r="U50" s="207" t="s">
        <v>486</v>
      </c>
      <c r="V50" s="207" t="s">
        <v>486</v>
      </c>
      <c r="W50" s="207" t="s">
        <v>486</v>
      </c>
      <c r="X50" s="207" t="s">
        <v>486</v>
      </c>
      <c r="Y50" s="207" t="s">
        <v>486</v>
      </c>
      <c r="Z50" s="207" t="s">
        <v>486</v>
      </c>
      <c r="AA50" s="207" t="s">
        <v>486</v>
      </c>
      <c r="AB50" s="207" t="str">
        <f t="shared" si="6"/>
        <v>нд</v>
      </c>
      <c r="AC50" s="207" t="s">
        <v>486</v>
      </c>
    </row>
    <row r="51" spans="1:29" ht="35.25" customHeight="1" x14ac:dyDescent="0.25">
      <c r="A51" s="70" t="s">
        <v>60</v>
      </c>
      <c r="B51" s="69" t="s">
        <v>139</v>
      </c>
      <c r="C51" s="207" t="s">
        <v>486</v>
      </c>
      <c r="D51" s="207" t="s">
        <v>486</v>
      </c>
      <c r="E51" s="207" t="s">
        <v>486</v>
      </c>
      <c r="F51" s="208" t="str">
        <f t="shared" si="2"/>
        <v>нд</v>
      </c>
      <c r="G51" s="207" t="s">
        <v>486</v>
      </c>
      <c r="H51" s="207" t="s">
        <v>486</v>
      </c>
      <c r="I51" s="207" t="s">
        <v>486</v>
      </c>
      <c r="J51" s="207" t="s">
        <v>486</v>
      </c>
      <c r="K51" s="207" t="s">
        <v>486</v>
      </c>
      <c r="L51" s="207" t="s">
        <v>486</v>
      </c>
      <c r="M51" s="207" t="s">
        <v>486</v>
      </c>
      <c r="N51" s="207" t="str">
        <f t="shared" si="8"/>
        <v>нд</v>
      </c>
      <c r="O51" s="207" t="s">
        <v>486</v>
      </c>
      <c r="P51" s="207" t="str">
        <f t="shared" si="3"/>
        <v>нд</v>
      </c>
      <c r="Q51" s="207" t="str">
        <f t="shared" si="4"/>
        <v>нд</v>
      </c>
      <c r="R51" s="207" t="s">
        <v>486</v>
      </c>
      <c r="S51" s="207" t="s">
        <v>486</v>
      </c>
      <c r="T51" s="207" t="s">
        <v>486</v>
      </c>
      <c r="U51" s="207" t="s">
        <v>486</v>
      </c>
      <c r="V51" s="207" t="s">
        <v>486</v>
      </c>
      <c r="W51" s="207" t="s">
        <v>486</v>
      </c>
      <c r="X51" s="207" t="s">
        <v>486</v>
      </c>
      <c r="Y51" s="207" t="s">
        <v>486</v>
      </c>
      <c r="Z51" s="207" t="s">
        <v>486</v>
      </c>
      <c r="AA51" s="207" t="s">
        <v>486</v>
      </c>
      <c r="AB51" s="207" t="str">
        <f t="shared" si="6"/>
        <v>нд</v>
      </c>
      <c r="AC51" s="207" t="s">
        <v>486</v>
      </c>
    </row>
    <row r="52" spans="1:29" x14ac:dyDescent="0.25">
      <c r="A52" s="67" t="s">
        <v>138</v>
      </c>
      <c r="B52" s="40" t="s">
        <v>137</v>
      </c>
      <c r="C52" s="207">
        <f>C30</f>
        <v>4.7658641399999997</v>
      </c>
      <c r="D52" s="207" t="s">
        <v>486</v>
      </c>
      <c r="E52" s="207" t="s">
        <v>486</v>
      </c>
      <c r="F52" s="208">
        <f t="shared" si="2"/>
        <v>4.7658641399999997</v>
      </c>
      <c r="G52" s="207" t="s">
        <v>486</v>
      </c>
      <c r="H52" s="208" t="s">
        <v>486</v>
      </c>
      <c r="I52" s="207" t="s">
        <v>486</v>
      </c>
      <c r="J52" s="207" t="s">
        <v>486</v>
      </c>
      <c r="K52" s="207" t="s">
        <v>486</v>
      </c>
      <c r="L52" s="208" t="str">
        <f>G52</f>
        <v>нд</v>
      </c>
      <c r="M52" s="207" t="s">
        <v>486</v>
      </c>
      <c r="N52" s="207">
        <f t="shared" si="8"/>
        <v>4.7658641399999997</v>
      </c>
      <c r="O52" s="207" t="s">
        <v>486</v>
      </c>
      <c r="P52" s="207" t="s">
        <v>486</v>
      </c>
      <c r="Q52" s="207" t="str">
        <f t="shared" si="4"/>
        <v>нд</v>
      </c>
      <c r="R52" s="207" t="str">
        <f t="shared" ref="R52:R56" si="11">E52</f>
        <v>нд</v>
      </c>
      <c r="S52" s="207" t="s">
        <v>486</v>
      </c>
      <c r="T52" s="207" t="s">
        <v>486</v>
      </c>
      <c r="U52" s="207" t="s">
        <v>486</v>
      </c>
      <c r="V52" s="207" t="s">
        <v>486</v>
      </c>
      <c r="W52" s="207" t="s">
        <v>486</v>
      </c>
      <c r="X52" s="207" t="s">
        <v>486</v>
      </c>
      <c r="Y52" s="207" t="s">
        <v>486</v>
      </c>
      <c r="Z52" s="207" t="s">
        <v>486</v>
      </c>
      <c r="AA52" s="207" t="s">
        <v>486</v>
      </c>
      <c r="AB52" s="207">
        <f>C52</f>
        <v>4.7658641399999997</v>
      </c>
      <c r="AC52" s="207" t="s">
        <v>486</v>
      </c>
    </row>
    <row r="53" spans="1:29" x14ac:dyDescent="0.25">
      <c r="A53" s="67" t="s">
        <v>136</v>
      </c>
      <c r="B53" s="40" t="s">
        <v>130</v>
      </c>
      <c r="C53" s="207" t="s">
        <v>486</v>
      </c>
      <c r="D53" s="207" t="s">
        <v>486</v>
      </c>
      <c r="E53" s="207" t="s">
        <v>486</v>
      </c>
      <c r="F53" s="208" t="str">
        <f t="shared" si="2"/>
        <v>нд</v>
      </c>
      <c r="G53" s="207" t="s">
        <v>486</v>
      </c>
      <c r="H53" s="207" t="s">
        <v>486</v>
      </c>
      <c r="I53" s="207" t="s">
        <v>486</v>
      </c>
      <c r="J53" s="207" t="s">
        <v>486</v>
      </c>
      <c r="K53" s="207" t="s">
        <v>486</v>
      </c>
      <c r="L53" s="207" t="s">
        <v>486</v>
      </c>
      <c r="M53" s="207" t="s">
        <v>486</v>
      </c>
      <c r="N53" s="207" t="str">
        <f t="shared" si="8"/>
        <v>нд</v>
      </c>
      <c r="O53" s="207" t="s">
        <v>486</v>
      </c>
      <c r="P53" s="207" t="str">
        <f t="shared" si="3"/>
        <v>нд</v>
      </c>
      <c r="Q53" s="207" t="str">
        <f t="shared" si="4"/>
        <v>нд</v>
      </c>
      <c r="R53" s="207" t="str">
        <f t="shared" si="11"/>
        <v>нд</v>
      </c>
      <c r="S53" s="207" t="str">
        <f t="shared" ref="S53:S55" si="12">F53</f>
        <v>нд</v>
      </c>
      <c r="T53" s="207" t="s">
        <v>486</v>
      </c>
      <c r="U53" s="207" t="s">
        <v>486</v>
      </c>
      <c r="V53" s="207" t="s">
        <v>486</v>
      </c>
      <c r="W53" s="207" t="s">
        <v>486</v>
      </c>
      <c r="X53" s="207" t="s">
        <v>486</v>
      </c>
      <c r="Y53" s="207" t="s">
        <v>486</v>
      </c>
      <c r="Z53" s="207" t="s">
        <v>486</v>
      </c>
      <c r="AA53" s="207" t="s">
        <v>486</v>
      </c>
      <c r="AB53" s="207" t="str">
        <f t="shared" si="6"/>
        <v>нд</v>
      </c>
      <c r="AC53" s="207" t="s">
        <v>486</v>
      </c>
    </row>
    <row r="54" spans="1:29" x14ac:dyDescent="0.25">
      <c r="A54" s="67" t="s">
        <v>135</v>
      </c>
      <c r="B54" s="66" t="s">
        <v>129</v>
      </c>
      <c r="C54" s="207" t="s">
        <v>486</v>
      </c>
      <c r="D54" s="207" t="s">
        <v>486</v>
      </c>
      <c r="E54" s="207" t="s">
        <v>486</v>
      </c>
      <c r="F54" s="208" t="str">
        <f t="shared" si="2"/>
        <v>нд</v>
      </c>
      <c r="G54" s="207" t="s">
        <v>486</v>
      </c>
      <c r="H54" s="207" t="s">
        <v>486</v>
      </c>
      <c r="I54" s="207" t="s">
        <v>486</v>
      </c>
      <c r="J54" s="207" t="s">
        <v>486</v>
      </c>
      <c r="K54" s="207" t="s">
        <v>486</v>
      </c>
      <c r="L54" s="207" t="s">
        <v>486</v>
      </c>
      <c r="M54" s="207" t="s">
        <v>486</v>
      </c>
      <c r="N54" s="207" t="str">
        <f t="shared" si="8"/>
        <v>нд</v>
      </c>
      <c r="O54" s="207" t="s">
        <v>486</v>
      </c>
      <c r="P54" s="207" t="str">
        <f t="shared" si="3"/>
        <v>нд</v>
      </c>
      <c r="Q54" s="207" t="str">
        <f t="shared" si="4"/>
        <v>нд</v>
      </c>
      <c r="R54" s="207" t="str">
        <f t="shared" si="11"/>
        <v>нд</v>
      </c>
      <c r="S54" s="207" t="str">
        <f t="shared" si="12"/>
        <v>нд</v>
      </c>
      <c r="T54" s="207" t="s">
        <v>486</v>
      </c>
      <c r="U54" s="207" t="s">
        <v>486</v>
      </c>
      <c r="V54" s="207" t="s">
        <v>486</v>
      </c>
      <c r="W54" s="207" t="s">
        <v>486</v>
      </c>
      <c r="X54" s="207" t="s">
        <v>486</v>
      </c>
      <c r="Y54" s="207" t="s">
        <v>486</v>
      </c>
      <c r="Z54" s="207" t="s">
        <v>486</v>
      </c>
      <c r="AA54" s="207" t="s">
        <v>486</v>
      </c>
      <c r="AB54" s="207" t="str">
        <f t="shared" si="6"/>
        <v>нд</v>
      </c>
      <c r="AC54" s="207" t="s">
        <v>486</v>
      </c>
    </row>
    <row r="55" spans="1:29" x14ac:dyDescent="0.25">
      <c r="A55" s="67" t="s">
        <v>134</v>
      </c>
      <c r="B55" s="66" t="s">
        <v>128</v>
      </c>
      <c r="C55" s="207" t="s">
        <v>486</v>
      </c>
      <c r="D55" s="207" t="s">
        <v>486</v>
      </c>
      <c r="E55" s="207" t="s">
        <v>486</v>
      </c>
      <c r="F55" s="208" t="str">
        <f t="shared" si="2"/>
        <v>нд</v>
      </c>
      <c r="G55" s="207" t="s">
        <v>486</v>
      </c>
      <c r="H55" s="207" t="s">
        <v>486</v>
      </c>
      <c r="I55" s="207" t="s">
        <v>486</v>
      </c>
      <c r="J55" s="207" t="s">
        <v>486</v>
      </c>
      <c r="K55" s="207" t="s">
        <v>486</v>
      </c>
      <c r="L55" s="207" t="s">
        <v>486</v>
      </c>
      <c r="M55" s="207" t="s">
        <v>486</v>
      </c>
      <c r="N55" s="207" t="str">
        <f t="shared" si="8"/>
        <v>нд</v>
      </c>
      <c r="O55" s="207" t="s">
        <v>486</v>
      </c>
      <c r="P55" s="207" t="str">
        <f t="shared" si="3"/>
        <v>нд</v>
      </c>
      <c r="Q55" s="207" t="str">
        <f t="shared" si="4"/>
        <v>нд</v>
      </c>
      <c r="R55" s="207" t="str">
        <f t="shared" si="11"/>
        <v>нд</v>
      </c>
      <c r="S55" s="207" t="str">
        <f t="shared" si="12"/>
        <v>нд</v>
      </c>
      <c r="T55" s="207" t="s">
        <v>486</v>
      </c>
      <c r="U55" s="207" t="s">
        <v>486</v>
      </c>
      <c r="V55" s="207" t="s">
        <v>486</v>
      </c>
      <c r="W55" s="207" t="s">
        <v>486</v>
      </c>
      <c r="X55" s="207" t="s">
        <v>486</v>
      </c>
      <c r="Y55" s="207" t="s">
        <v>486</v>
      </c>
      <c r="Z55" s="207" t="s">
        <v>486</v>
      </c>
      <c r="AA55" s="207" t="s">
        <v>486</v>
      </c>
      <c r="AB55" s="207" t="str">
        <f t="shared" si="6"/>
        <v>нд</v>
      </c>
      <c r="AC55" s="207" t="s">
        <v>486</v>
      </c>
    </row>
    <row r="56" spans="1:29" x14ac:dyDescent="0.25">
      <c r="A56" s="67" t="s">
        <v>133</v>
      </c>
      <c r="B56" s="66" t="s">
        <v>127</v>
      </c>
      <c r="C56" s="207">
        <v>2.74</v>
      </c>
      <c r="D56" s="207" t="s">
        <v>486</v>
      </c>
      <c r="E56" s="207" t="s">
        <v>486</v>
      </c>
      <c r="F56" s="208">
        <f t="shared" si="2"/>
        <v>2.74</v>
      </c>
      <c r="G56" s="207" t="s">
        <v>486</v>
      </c>
      <c r="H56" s="207" t="s">
        <v>486</v>
      </c>
      <c r="I56" s="207" t="s">
        <v>486</v>
      </c>
      <c r="J56" s="207" t="s">
        <v>486</v>
      </c>
      <c r="K56" s="207" t="s">
        <v>486</v>
      </c>
      <c r="L56" s="207" t="str">
        <f>J56</f>
        <v>нд</v>
      </c>
      <c r="M56" s="207" t="s">
        <v>486</v>
      </c>
      <c r="N56" s="207">
        <f t="shared" si="8"/>
        <v>2.74</v>
      </c>
      <c r="O56" s="207" t="s">
        <v>486</v>
      </c>
      <c r="P56" s="207" t="s">
        <v>486</v>
      </c>
      <c r="Q56" s="207" t="str">
        <f t="shared" si="4"/>
        <v>нд</v>
      </c>
      <c r="R56" s="207" t="str">
        <f t="shared" si="11"/>
        <v>нд</v>
      </c>
      <c r="S56" s="207" t="s">
        <v>486</v>
      </c>
      <c r="T56" s="207" t="s">
        <v>486</v>
      </c>
      <c r="U56" s="207" t="s">
        <v>486</v>
      </c>
      <c r="V56" s="207" t="s">
        <v>486</v>
      </c>
      <c r="W56" s="207" t="s">
        <v>486</v>
      </c>
      <c r="X56" s="207" t="s">
        <v>486</v>
      </c>
      <c r="Y56" s="207" t="s">
        <v>486</v>
      </c>
      <c r="Z56" s="207" t="s">
        <v>486</v>
      </c>
      <c r="AA56" s="207" t="s">
        <v>486</v>
      </c>
      <c r="AB56" s="207">
        <f t="shared" si="6"/>
        <v>2.74</v>
      </c>
      <c r="AC56" s="207" t="s">
        <v>486</v>
      </c>
    </row>
    <row r="57" spans="1:29" x14ac:dyDescent="0.25">
      <c r="A57" s="67" t="s">
        <v>132</v>
      </c>
      <c r="B57" s="66" t="s">
        <v>519</v>
      </c>
      <c r="C57" s="207">
        <v>47</v>
      </c>
      <c r="D57" s="207" t="s">
        <v>486</v>
      </c>
      <c r="E57" s="207" t="s">
        <v>486</v>
      </c>
      <c r="F57" s="208">
        <f t="shared" si="2"/>
        <v>47</v>
      </c>
      <c r="G57" s="207" t="s">
        <v>486</v>
      </c>
      <c r="H57" s="207" t="s">
        <v>486</v>
      </c>
      <c r="I57" s="207" t="s">
        <v>486</v>
      </c>
      <c r="J57" s="207" t="s">
        <v>486</v>
      </c>
      <c r="K57" s="207" t="s">
        <v>486</v>
      </c>
      <c r="L57" s="207" t="s">
        <v>486</v>
      </c>
      <c r="M57" s="207" t="s">
        <v>486</v>
      </c>
      <c r="N57" s="207">
        <f t="shared" si="8"/>
        <v>47</v>
      </c>
      <c r="O57" s="207" t="s">
        <v>486</v>
      </c>
      <c r="P57" s="207" t="s">
        <v>486</v>
      </c>
      <c r="Q57" s="207" t="s">
        <v>486</v>
      </c>
      <c r="R57" s="207" t="s">
        <v>486</v>
      </c>
      <c r="S57" s="207" t="s">
        <v>486</v>
      </c>
      <c r="T57" s="207" t="s">
        <v>486</v>
      </c>
      <c r="U57" s="207" t="s">
        <v>486</v>
      </c>
      <c r="V57" s="207" t="s">
        <v>486</v>
      </c>
      <c r="W57" s="207" t="s">
        <v>486</v>
      </c>
      <c r="X57" s="207" t="s">
        <v>486</v>
      </c>
      <c r="Y57" s="207" t="s">
        <v>486</v>
      </c>
      <c r="Z57" s="207" t="s">
        <v>486</v>
      </c>
      <c r="AA57" s="207" t="s">
        <v>486</v>
      </c>
      <c r="AB57" s="207">
        <f t="shared" si="6"/>
        <v>47</v>
      </c>
      <c r="AC57" s="207" t="s">
        <v>486</v>
      </c>
    </row>
    <row r="58" spans="1:29" ht="36.75" customHeight="1" x14ac:dyDescent="0.25">
      <c r="A58" s="70" t="s">
        <v>59</v>
      </c>
      <c r="B58" s="88" t="s">
        <v>231</v>
      </c>
      <c r="C58" s="207" t="s">
        <v>486</v>
      </c>
      <c r="D58" s="207" t="s">
        <v>486</v>
      </c>
      <c r="E58" s="207" t="s">
        <v>486</v>
      </c>
      <c r="F58" s="208" t="str">
        <f t="shared" si="2"/>
        <v>нд</v>
      </c>
      <c r="G58" s="207" t="s">
        <v>486</v>
      </c>
      <c r="H58" s="207" t="s">
        <v>486</v>
      </c>
      <c r="I58" s="207" t="s">
        <v>486</v>
      </c>
      <c r="J58" s="207" t="s">
        <v>486</v>
      </c>
      <c r="K58" s="207" t="s">
        <v>486</v>
      </c>
      <c r="L58" s="207" t="s">
        <v>486</v>
      </c>
      <c r="M58" s="207" t="s">
        <v>486</v>
      </c>
      <c r="N58" s="207" t="str">
        <f t="shared" si="8"/>
        <v>нд</v>
      </c>
      <c r="O58" s="207" t="s">
        <v>486</v>
      </c>
      <c r="P58" s="207" t="str">
        <f t="shared" si="3"/>
        <v>нд</v>
      </c>
      <c r="Q58" s="207" t="str">
        <f t="shared" si="4"/>
        <v>нд</v>
      </c>
      <c r="R58" s="207" t="str">
        <f t="shared" ref="R58:R64" si="13">E58</f>
        <v>нд</v>
      </c>
      <c r="S58" s="207" t="s">
        <v>486</v>
      </c>
      <c r="T58" s="207" t="s">
        <v>486</v>
      </c>
      <c r="U58" s="207" t="s">
        <v>486</v>
      </c>
      <c r="V58" s="207" t="s">
        <v>486</v>
      </c>
      <c r="W58" s="207" t="s">
        <v>486</v>
      </c>
      <c r="X58" s="207" t="s">
        <v>486</v>
      </c>
      <c r="Y58" s="207" t="s">
        <v>486</v>
      </c>
      <c r="Z58" s="207" t="s">
        <v>486</v>
      </c>
      <c r="AA58" s="207" t="s">
        <v>486</v>
      </c>
      <c r="AB58" s="207" t="str">
        <f t="shared" si="6"/>
        <v>нд</v>
      </c>
      <c r="AC58" s="207" t="s">
        <v>486</v>
      </c>
    </row>
    <row r="59" spans="1:29" x14ac:dyDescent="0.25">
      <c r="A59" s="70" t="s">
        <v>57</v>
      </c>
      <c r="B59" s="69" t="s">
        <v>131</v>
      </c>
      <c r="C59" s="207" t="s">
        <v>486</v>
      </c>
      <c r="D59" s="207" t="s">
        <v>486</v>
      </c>
      <c r="E59" s="207" t="s">
        <v>486</v>
      </c>
      <c r="F59" s="208" t="str">
        <f t="shared" si="2"/>
        <v>нд</v>
      </c>
      <c r="G59" s="207" t="s">
        <v>486</v>
      </c>
      <c r="H59" s="207" t="s">
        <v>486</v>
      </c>
      <c r="I59" s="207" t="s">
        <v>486</v>
      </c>
      <c r="J59" s="207" t="s">
        <v>486</v>
      </c>
      <c r="K59" s="207" t="s">
        <v>486</v>
      </c>
      <c r="L59" s="207" t="s">
        <v>486</v>
      </c>
      <c r="M59" s="207" t="s">
        <v>486</v>
      </c>
      <c r="N59" s="207" t="str">
        <f t="shared" si="8"/>
        <v>нд</v>
      </c>
      <c r="O59" s="207" t="s">
        <v>486</v>
      </c>
      <c r="P59" s="207" t="str">
        <f t="shared" si="3"/>
        <v>нд</v>
      </c>
      <c r="Q59" s="207" t="str">
        <f t="shared" si="4"/>
        <v>нд</v>
      </c>
      <c r="R59" s="207" t="str">
        <f t="shared" si="13"/>
        <v>нд</v>
      </c>
      <c r="S59" s="207" t="s">
        <v>486</v>
      </c>
      <c r="T59" s="207" t="s">
        <v>486</v>
      </c>
      <c r="U59" s="207" t="s">
        <v>486</v>
      </c>
      <c r="V59" s="207" t="s">
        <v>486</v>
      </c>
      <c r="W59" s="207" t="s">
        <v>486</v>
      </c>
      <c r="X59" s="207" t="s">
        <v>486</v>
      </c>
      <c r="Y59" s="207" t="s">
        <v>486</v>
      </c>
      <c r="Z59" s="207" t="s">
        <v>486</v>
      </c>
      <c r="AA59" s="207" t="s">
        <v>486</v>
      </c>
      <c r="AB59" s="207" t="str">
        <f t="shared" si="6"/>
        <v>нд</v>
      </c>
      <c r="AC59" s="207" t="s">
        <v>486</v>
      </c>
    </row>
    <row r="60" spans="1:29" x14ac:dyDescent="0.25">
      <c r="A60" s="67" t="s">
        <v>225</v>
      </c>
      <c r="B60" s="68" t="s">
        <v>152</v>
      </c>
      <c r="C60" s="207" t="s">
        <v>486</v>
      </c>
      <c r="D60" s="207" t="s">
        <v>486</v>
      </c>
      <c r="E60" s="207" t="s">
        <v>486</v>
      </c>
      <c r="F60" s="208" t="str">
        <f t="shared" si="2"/>
        <v>нд</v>
      </c>
      <c r="G60" s="207" t="s">
        <v>486</v>
      </c>
      <c r="H60" s="207" t="s">
        <v>486</v>
      </c>
      <c r="I60" s="207" t="s">
        <v>486</v>
      </c>
      <c r="J60" s="207" t="s">
        <v>486</v>
      </c>
      <c r="K60" s="207" t="s">
        <v>486</v>
      </c>
      <c r="L60" s="207" t="s">
        <v>486</v>
      </c>
      <c r="M60" s="207" t="s">
        <v>486</v>
      </c>
      <c r="N60" s="207" t="str">
        <f t="shared" si="8"/>
        <v>нд</v>
      </c>
      <c r="O60" s="207" t="s">
        <v>486</v>
      </c>
      <c r="P60" s="207" t="str">
        <f t="shared" si="3"/>
        <v>нд</v>
      </c>
      <c r="Q60" s="207" t="str">
        <f t="shared" si="4"/>
        <v>нд</v>
      </c>
      <c r="R60" s="207" t="str">
        <f t="shared" si="13"/>
        <v>нд</v>
      </c>
      <c r="S60" s="207" t="s">
        <v>486</v>
      </c>
      <c r="T60" s="207" t="s">
        <v>486</v>
      </c>
      <c r="U60" s="207" t="s">
        <v>486</v>
      </c>
      <c r="V60" s="207" t="s">
        <v>486</v>
      </c>
      <c r="W60" s="207" t="s">
        <v>486</v>
      </c>
      <c r="X60" s="207" t="s">
        <v>486</v>
      </c>
      <c r="Y60" s="207" t="s">
        <v>486</v>
      </c>
      <c r="Z60" s="207" t="s">
        <v>486</v>
      </c>
      <c r="AA60" s="207" t="s">
        <v>486</v>
      </c>
      <c r="AB60" s="207" t="str">
        <f t="shared" si="6"/>
        <v>нд</v>
      </c>
      <c r="AC60" s="207" t="s">
        <v>486</v>
      </c>
    </row>
    <row r="61" spans="1:29" x14ac:dyDescent="0.25">
      <c r="A61" s="67" t="s">
        <v>226</v>
      </c>
      <c r="B61" s="68" t="s">
        <v>150</v>
      </c>
      <c r="C61" s="207" t="s">
        <v>486</v>
      </c>
      <c r="D61" s="207" t="s">
        <v>486</v>
      </c>
      <c r="E61" s="207" t="s">
        <v>486</v>
      </c>
      <c r="F61" s="208" t="str">
        <f t="shared" si="2"/>
        <v>нд</v>
      </c>
      <c r="G61" s="207" t="s">
        <v>486</v>
      </c>
      <c r="H61" s="207" t="s">
        <v>486</v>
      </c>
      <c r="I61" s="207" t="s">
        <v>486</v>
      </c>
      <c r="J61" s="207" t="s">
        <v>486</v>
      </c>
      <c r="K61" s="207" t="s">
        <v>486</v>
      </c>
      <c r="L61" s="207" t="s">
        <v>486</v>
      </c>
      <c r="M61" s="207" t="s">
        <v>486</v>
      </c>
      <c r="N61" s="207" t="str">
        <f t="shared" si="8"/>
        <v>нд</v>
      </c>
      <c r="O61" s="207" t="s">
        <v>486</v>
      </c>
      <c r="P61" s="207" t="str">
        <f t="shared" si="3"/>
        <v>нд</v>
      </c>
      <c r="Q61" s="207" t="str">
        <f t="shared" si="4"/>
        <v>нд</v>
      </c>
      <c r="R61" s="207" t="str">
        <f t="shared" si="13"/>
        <v>нд</v>
      </c>
      <c r="S61" s="207" t="s">
        <v>486</v>
      </c>
      <c r="T61" s="207" t="s">
        <v>486</v>
      </c>
      <c r="U61" s="207" t="s">
        <v>486</v>
      </c>
      <c r="V61" s="207" t="s">
        <v>486</v>
      </c>
      <c r="W61" s="207" t="s">
        <v>486</v>
      </c>
      <c r="X61" s="207" t="s">
        <v>486</v>
      </c>
      <c r="Y61" s="207" t="s">
        <v>486</v>
      </c>
      <c r="Z61" s="207" t="s">
        <v>486</v>
      </c>
      <c r="AA61" s="207" t="s">
        <v>486</v>
      </c>
      <c r="AB61" s="207" t="str">
        <f t="shared" si="6"/>
        <v>нд</v>
      </c>
      <c r="AC61" s="207" t="s">
        <v>486</v>
      </c>
    </row>
    <row r="62" spans="1:29" x14ac:dyDescent="0.25">
      <c r="A62" s="67" t="s">
        <v>227</v>
      </c>
      <c r="B62" s="68" t="s">
        <v>148</v>
      </c>
      <c r="C62" s="207" t="s">
        <v>486</v>
      </c>
      <c r="D62" s="207" t="s">
        <v>486</v>
      </c>
      <c r="E62" s="207" t="s">
        <v>486</v>
      </c>
      <c r="F62" s="208" t="str">
        <f t="shared" si="2"/>
        <v>нд</v>
      </c>
      <c r="G62" s="207" t="s">
        <v>486</v>
      </c>
      <c r="H62" s="207" t="s">
        <v>486</v>
      </c>
      <c r="I62" s="207" t="s">
        <v>486</v>
      </c>
      <c r="J62" s="207" t="s">
        <v>486</v>
      </c>
      <c r="K62" s="207" t="s">
        <v>486</v>
      </c>
      <c r="L62" s="207" t="s">
        <v>486</v>
      </c>
      <c r="M62" s="207" t="s">
        <v>486</v>
      </c>
      <c r="N62" s="207" t="str">
        <f t="shared" si="8"/>
        <v>нд</v>
      </c>
      <c r="O62" s="207" t="s">
        <v>486</v>
      </c>
      <c r="P62" s="207" t="str">
        <f t="shared" si="3"/>
        <v>нд</v>
      </c>
      <c r="Q62" s="207" t="str">
        <f t="shared" si="4"/>
        <v>нд</v>
      </c>
      <c r="R62" s="207" t="str">
        <f t="shared" si="13"/>
        <v>нд</v>
      </c>
      <c r="S62" s="207" t="s">
        <v>486</v>
      </c>
      <c r="T62" s="207" t="s">
        <v>486</v>
      </c>
      <c r="U62" s="207" t="s">
        <v>486</v>
      </c>
      <c r="V62" s="207" t="s">
        <v>486</v>
      </c>
      <c r="W62" s="207" t="s">
        <v>486</v>
      </c>
      <c r="X62" s="207" t="s">
        <v>486</v>
      </c>
      <c r="Y62" s="207" t="s">
        <v>486</v>
      </c>
      <c r="Z62" s="207" t="s">
        <v>486</v>
      </c>
      <c r="AA62" s="207" t="s">
        <v>486</v>
      </c>
      <c r="AB62" s="207" t="str">
        <f t="shared" si="6"/>
        <v>нд</v>
      </c>
      <c r="AC62" s="207" t="s">
        <v>486</v>
      </c>
    </row>
    <row r="63" spans="1:29" x14ac:dyDescent="0.25">
      <c r="A63" s="67" t="s">
        <v>228</v>
      </c>
      <c r="B63" s="68" t="s">
        <v>230</v>
      </c>
      <c r="C63" s="207" t="s">
        <v>486</v>
      </c>
      <c r="D63" s="207" t="s">
        <v>486</v>
      </c>
      <c r="E63" s="207" t="s">
        <v>486</v>
      </c>
      <c r="F63" s="208" t="str">
        <f t="shared" si="2"/>
        <v>нд</v>
      </c>
      <c r="G63" s="207" t="s">
        <v>486</v>
      </c>
      <c r="H63" s="207" t="s">
        <v>486</v>
      </c>
      <c r="I63" s="207" t="s">
        <v>486</v>
      </c>
      <c r="J63" s="207" t="s">
        <v>486</v>
      </c>
      <c r="K63" s="207" t="s">
        <v>486</v>
      </c>
      <c r="L63" s="207" t="s">
        <v>486</v>
      </c>
      <c r="M63" s="207" t="s">
        <v>486</v>
      </c>
      <c r="N63" s="207" t="str">
        <f t="shared" si="8"/>
        <v>нд</v>
      </c>
      <c r="O63" s="207" t="s">
        <v>486</v>
      </c>
      <c r="P63" s="207" t="str">
        <f t="shared" si="3"/>
        <v>нд</v>
      </c>
      <c r="Q63" s="207" t="str">
        <f t="shared" si="4"/>
        <v>нд</v>
      </c>
      <c r="R63" s="207" t="str">
        <f t="shared" si="13"/>
        <v>нд</v>
      </c>
      <c r="S63" s="207" t="s">
        <v>486</v>
      </c>
      <c r="T63" s="207" t="s">
        <v>486</v>
      </c>
      <c r="U63" s="207" t="s">
        <v>486</v>
      </c>
      <c r="V63" s="207" t="s">
        <v>486</v>
      </c>
      <c r="W63" s="207" t="s">
        <v>486</v>
      </c>
      <c r="X63" s="207" t="s">
        <v>486</v>
      </c>
      <c r="Y63" s="207" t="s">
        <v>486</v>
      </c>
      <c r="Z63" s="207" t="s">
        <v>486</v>
      </c>
      <c r="AA63" s="207" t="s">
        <v>486</v>
      </c>
      <c r="AB63" s="207" t="str">
        <f t="shared" si="6"/>
        <v>нд</v>
      </c>
      <c r="AC63" s="207" t="s">
        <v>486</v>
      </c>
    </row>
    <row r="64" spans="1:29" ht="18.75" x14ac:dyDescent="0.25">
      <c r="A64" s="67" t="s">
        <v>229</v>
      </c>
      <c r="B64" s="66" t="s">
        <v>126</v>
      </c>
      <c r="C64" s="207" t="s">
        <v>486</v>
      </c>
      <c r="D64" s="207" t="s">
        <v>486</v>
      </c>
      <c r="E64" s="207" t="s">
        <v>486</v>
      </c>
      <c r="F64" s="208" t="str">
        <f t="shared" si="2"/>
        <v>нд</v>
      </c>
      <c r="G64" s="207" t="s">
        <v>486</v>
      </c>
      <c r="H64" s="207" t="s">
        <v>486</v>
      </c>
      <c r="I64" s="207" t="s">
        <v>486</v>
      </c>
      <c r="J64" s="207" t="s">
        <v>486</v>
      </c>
      <c r="K64" s="207" t="s">
        <v>486</v>
      </c>
      <c r="L64" s="207" t="s">
        <v>486</v>
      </c>
      <c r="M64" s="207" t="s">
        <v>486</v>
      </c>
      <c r="N64" s="207" t="str">
        <f t="shared" si="8"/>
        <v>нд</v>
      </c>
      <c r="O64" s="207" t="s">
        <v>486</v>
      </c>
      <c r="P64" s="207" t="str">
        <f t="shared" si="3"/>
        <v>нд</v>
      </c>
      <c r="Q64" s="207" t="str">
        <f t="shared" si="4"/>
        <v>нд</v>
      </c>
      <c r="R64" s="207" t="str">
        <f t="shared" si="13"/>
        <v>нд</v>
      </c>
      <c r="S64" s="207" t="s">
        <v>486</v>
      </c>
      <c r="T64" s="207" t="s">
        <v>486</v>
      </c>
      <c r="U64" s="207" t="s">
        <v>486</v>
      </c>
      <c r="V64" s="207" t="s">
        <v>486</v>
      </c>
      <c r="W64" s="207" t="s">
        <v>486</v>
      </c>
      <c r="X64" s="207" t="s">
        <v>486</v>
      </c>
      <c r="Y64" s="207" t="s">
        <v>486</v>
      </c>
      <c r="Z64" s="207" t="s">
        <v>486</v>
      </c>
      <c r="AA64" s="207" t="s">
        <v>486</v>
      </c>
      <c r="AB64" s="207" t="str">
        <f t="shared" si="6"/>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P_ИПР-2025-2029-11</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68.2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480</v>
      </c>
      <c r="F22" s="414"/>
      <c r="G22" s="414"/>
      <c r="H22" s="414"/>
      <c r="I22" s="414"/>
      <c r="J22" s="414"/>
      <c r="K22" s="414"/>
      <c r="L22" s="415"/>
      <c r="M22" s="399" t="s">
        <v>50</v>
      </c>
      <c r="N22" s="399" t="s">
        <v>49</v>
      </c>
      <c r="O22" s="399" t="s">
        <v>48</v>
      </c>
      <c r="P22" s="394" t="s">
        <v>239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390</v>
      </c>
      <c r="J23" s="397" t="s">
        <v>391</v>
      </c>
      <c r="K23" s="397" t="s">
        <v>392</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5" sqref="A15:B1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P_ИПР-2025-2029-11</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9.75" customHeight="1" x14ac:dyDescent="0.25">
      <c r="A15"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120.75" thickBot="1" x14ac:dyDescent="0.3">
      <c r="A21" s="143" t="s">
        <v>341</v>
      </c>
      <c r="B21" s="201" t="str">
        <f>A15</f>
        <v>Модернизация участка линии электропередачи напряжением 10 кВ, имеющей кадастровый номер 24:12:0000000:6561, на территории с. Ярцево "за промой", протяженностью 2 740 метров, с заменой устаревших деревянных опор на железобетонные типа СВ в количестве 47 штук,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8 655 метров</v>
      </c>
    </row>
    <row r="22" spans="1:2" ht="16.5" thickBot="1" x14ac:dyDescent="0.3">
      <c r="A22" s="143" t="s">
        <v>342</v>
      </c>
      <c r="B22" s="201" t="str">
        <f>'1. паспорт местоположение'!C27</f>
        <v>Красноярский край, Енисейский муниципальный округ, с.Ярцево</v>
      </c>
    </row>
    <row r="23" spans="1:2" ht="16.5" thickBot="1" x14ac:dyDescent="0.3">
      <c r="A23" s="143" t="s">
        <v>320</v>
      </c>
      <c r="B23" s="199" t="s">
        <v>515</v>
      </c>
    </row>
    <row r="24" spans="1:2" ht="16.5" thickBot="1" x14ac:dyDescent="0.3">
      <c r="A24" s="143" t="s">
        <v>343</v>
      </c>
      <c r="B24" s="199" t="s">
        <v>486</v>
      </c>
    </row>
    <row r="25" spans="1:2" ht="16.5" thickBot="1" x14ac:dyDescent="0.3">
      <c r="A25" s="144" t="s">
        <v>344</v>
      </c>
      <c r="B25" s="198">
        <v>2026</v>
      </c>
    </row>
    <row r="26" spans="1:2" ht="16.5" thickBot="1" x14ac:dyDescent="0.3">
      <c r="A26" s="145" t="s">
        <v>345</v>
      </c>
      <c r="B26" s="200" t="s">
        <v>486</v>
      </c>
    </row>
    <row r="27" spans="1:2" ht="29.25" thickBot="1" x14ac:dyDescent="0.3">
      <c r="A27" s="151" t="s">
        <v>520</v>
      </c>
      <c r="B27" s="211">
        <f>'6.2. Паспорт фин осв ввод'!C24</f>
        <v>5.8143542507999992</v>
      </c>
    </row>
    <row r="28" spans="1:2" ht="135.75" thickBot="1" x14ac:dyDescent="0.3">
      <c r="A28" s="147" t="s">
        <v>346</v>
      </c>
      <c r="B28" s="201" t="s">
        <v>516</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0" t="s">
        <v>486</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0" t="s">
        <v>486</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2026-02-25T05:37:42Z</dcterms:modified>
</cp:coreProperties>
</file>